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ena.giocondi\Desktop\RIAPERTURA BILANCIO 2017\DOCUMENTAZIONE UFFICIALE\"/>
    </mc:Choice>
  </mc:AlternateContent>
  <bookViews>
    <workbookView xWindow="0" yWindow="0" windowWidth="18615" windowHeight="11160"/>
  </bookViews>
  <sheets>
    <sheet name="Foglio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3" i="1" l="1"/>
  <c r="D283" i="1"/>
  <c r="E282" i="1"/>
  <c r="D282" i="1"/>
  <c r="E281" i="1"/>
  <c r="D281" i="1"/>
  <c r="E280" i="1"/>
  <c r="D280" i="1"/>
  <c r="D279" i="1" s="1"/>
  <c r="E279" i="1"/>
  <c r="E278" i="1"/>
  <c r="D278" i="1"/>
  <c r="E277" i="1"/>
  <c r="E276" i="1" s="1"/>
  <c r="D277" i="1"/>
  <c r="E275" i="1"/>
  <c r="D275" i="1"/>
  <c r="E274" i="1"/>
  <c r="E273" i="1" s="1"/>
  <c r="D274" i="1"/>
  <c r="E271" i="1"/>
  <c r="D271" i="1"/>
  <c r="E270" i="1"/>
  <c r="D270" i="1"/>
  <c r="E269" i="1"/>
  <c r="D269" i="1"/>
  <c r="E268" i="1"/>
  <c r="E267" i="1" s="1"/>
  <c r="D268" i="1"/>
  <c r="D267" i="1" s="1"/>
  <c r="E266" i="1"/>
  <c r="D266" i="1"/>
  <c r="E265" i="1"/>
  <c r="D265" i="1"/>
  <c r="E264" i="1"/>
  <c r="D264" i="1"/>
  <c r="E263" i="1"/>
  <c r="D263" i="1"/>
  <c r="E262" i="1"/>
  <c r="E261" i="1" s="1"/>
  <c r="D262" i="1"/>
  <c r="D261" i="1"/>
  <c r="E260" i="1"/>
  <c r="D260" i="1"/>
  <c r="E259" i="1"/>
  <c r="D259" i="1"/>
  <c r="E258" i="1"/>
  <c r="E257" i="1" s="1"/>
  <c r="D258" i="1"/>
  <c r="D257" i="1" s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D248" i="1"/>
  <c r="D247" i="1" s="1"/>
  <c r="E246" i="1"/>
  <c r="D246" i="1"/>
  <c r="E245" i="1"/>
  <c r="D245" i="1"/>
  <c r="E244" i="1"/>
  <c r="D244" i="1"/>
  <c r="E243" i="1"/>
  <c r="D243" i="1"/>
  <c r="E242" i="1"/>
  <c r="D242" i="1"/>
  <c r="E241" i="1"/>
  <c r="D241" i="1"/>
  <c r="D240" i="1" s="1"/>
  <c r="E239" i="1"/>
  <c r="D239" i="1"/>
  <c r="E238" i="1"/>
  <c r="D238" i="1"/>
  <c r="E237" i="1"/>
  <c r="D237" i="1"/>
  <c r="E236" i="1"/>
  <c r="D236" i="1"/>
  <c r="E235" i="1"/>
  <c r="D235" i="1"/>
  <c r="D234" i="1" s="1"/>
  <c r="E233" i="1"/>
  <c r="D233" i="1"/>
  <c r="E231" i="1"/>
  <c r="D231" i="1"/>
  <c r="E230" i="1"/>
  <c r="D230" i="1"/>
  <c r="D229" i="1" s="1"/>
  <c r="E228" i="1"/>
  <c r="D228" i="1"/>
  <c r="E227" i="1"/>
  <c r="D227" i="1"/>
  <c r="E226" i="1"/>
  <c r="D226" i="1"/>
  <c r="E225" i="1"/>
  <c r="D225" i="1"/>
  <c r="D224" i="1" s="1"/>
  <c r="E223" i="1"/>
  <c r="D223" i="1"/>
  <c r="D222" i="1" s="1"/>
  <c r="E221" i="1"/>
  <c r="D221" i="1"/>
  <c r="E220" i="1"/>
  <c r="D220" i="1"/>
  <c r="E219" i="1"/>
  <c r="D219" i="1"/>
  <c r="E218" i="1"/>
  <c r="E217" i="1" s="1"/>
  <c r="D218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D209" i="1"/>
  <c r="E208" i="1"/>
  <c r="D208" i="1"/>
  <c r="E207" i="1"/>
  <c r="D207" i="1"/>
  <c r="E206" i="1"/>
  <c r="D206" i="1"/>
  <c r="E205" i="1"/>
  <c r="D205" i="1"/>
  <c r="E204" i="1"/>
  <c r="E203" i="1" s="1"/>
  <c r="D204" i="1"/>
  <c r="E202" i="1"/>
  <c r="D202" i="1"/>
  <c r="E200" i="1"/>
  <c r="D200" i="1"/>
  <c r="E199" i="1"/>
  <c r="D199" i="1"/>
  <c r="E198" i="1"/>
  <c r="D198" i="1"/>
  <c r="E197" i="1"/>
  <c r="D197" i="1"/>
  <c r="E196" i="1"/>
  <c r="E195" i="1" s="1"/>
  <c r="D196" i="1"/>
  <c r="E194" i="1"/>
  <c r="D194" i="1"/>
  <c r="E193" i="1"/>
  <c r="D193" i="1"/>
  <c r="E192" i="1"/>
  <c r="D192" i="1"/>
  <c r="E191" i="1"/>
  <c r="D191" i="1"/>
  <c r="E190" i="1"/>
  <c r="D190" i="1"/>
  <c r="D189" i="1" s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E181" i="1" s="1"/>
  <c r="D182" i="1"/>
  <c r="E180" i="1"/>
  <c r="D180" i="1"/>
  <c r="E178" i="1"/>
  <c r="D178" i="1"/>
  <c r="E173" i="1"/>
  <c r="D173" i="1"/>
  <c r="E172" i="1"/>
  <c r="D172" i="1"/>
  <c r="E171" i="1"/>
  <c r="D171" i="1"/>
  <c r="E170" i="1"/>
  <c r="D170" i="1"/>
  <c r="E169" i="1"/>
  <c r="E168" i="1"/>
  <c r="D168" i="1"/>
  <c r="E167" i="1"/>
  <c r="D167" i="1"/>
  <c r="D166" i="1" s="1"/>
  <c r="E165" i="1"/>
  <c r="D165" i="1"/>
  <c r="E164" i="1"/>
  <c r="D164" i="1"/>
  <c r="D163" i="1" s="1"/>
  <c r="E161" i="1"/>
  <c r="D161" i="1"/>
  <c r="E160" i="1"/>
  <c r="D160" i="1"/>
  <c r="E159" i="1"/>
  <c r="D159" i="1"/>
  <c r="E158" i="1"/>
  <c r="D158" i="1"/>
  <c r="E156" i="1"/>
  <c r="D156" i="1"/>
  <c r="E155" i="1"/>
  <c r="D155" i="1"/>
  <c r="E154" i="1"/>
  <c r="E153" i="1"/>
  <c r="D153" i="1"/>
  <c r="E152" i="1"/>
  <c r="D152" i="1"/>
  <c r="E151" i="1"/>
  <c r="D151" i="1"/>
  <c r="E150" i="1"/>
  <c r="D150" i="1"/>
  <c r="E149" i="1"/>
  <c r="E148" i="1" s="1"/>
  <c r="D149" i="1"/>
  <c r="D148" i="1" s="1"/>
  <c r="E147" i="1"/>
  <c r="D147" i="1"/>
  <c r="E146" i="1"/>
  <c r="D146" i="1"/>
  <c r="E145" i="1"/>
  <c r="D145" i="1"/>
  <c r="E144" i="1"/>
  <c r="D144" i="1"/>
  <c r="D143" i="1" s="1"/>
  <c r="E142" i="1"/>
  <c r="D142" i="1"/>
  <c r="E141" i="1"/>
  <c r="D141" i="1"/>
  <c r="E140" i="1"/>
  <c r="D140" i="1"/>
  <c r="E139" i="1"/>
  <c r="D139" i="1"/>
  <c r="E138" i="1"/>
  <c r="D138" i="1"/>
  <c r="D137" i="1" s="1"/>
  <c r="D136" i="1" s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E118" i="1" s="1"/>
  <c r="D119" i="1"/>
  <c r="E116" i="1"/>
  <c r="D116" i="1"/>
  <c r="E115" i="1"/>
  <c r="D115" i="1"/>
  <c r="E114" i="1"/>
  <c r="D114" i="1"/>
  <c r="E113" i="1"/>
  <c r="D113" i="1"/>
  <c r="E112" i="1"/>
  <c r="D112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D102" i="1" s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0" i="1"/>
  <c r="D80" i="1"/>
  <c r="E79" i="1"/>
  <c r="D79" i="1"/>
  <c r="E78" i="1"/>
  <c r="D78" i="1"/>
  <c r="E77" i="1"/>
  <c r="D77" i="1"/>
  <c r="E76" i="1"/>
  <c r="E75" i="1"/>
  <c r="E74" i="1" s="1"/>
  <c r="D75" i="1"/>
  <c r="E73" i="1"/>
  <c r="D73" i="1"/>
  <c r="E72" i="1"/>
  <c r="D72" i="1"/>
  <c r="E71" i="1"/>
  <c r="D71" i="1"/>
  <c r="E70" i="1"/>
  <c r="D70" i="1"/>
  <c r="D69" i="1" s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D59" i="1" s="1"/>
  <c r="E58" i="1"/>
  <c r="D58" i="1"/>
  <c r="E57" i="1"/>
  <c r="D57" i="1"/>
  <c r="E56" i="1"/>
  <c r="E55" i="1" s="1"/>
  <c r="D56" i="1"/>
  <c r="E54" i="1"/>
  <c r="D54" i="1"/>
  <c r="E53" i="1"/>
  <c r="D53" i="1"/>
  <c r="E52" i="1"/>
  <c r="D52" i="1"/>
  <c r="D51" i="1"/>
  <c r="E50" i="1"/>
  <c r="D50" i="1"/>
  <c r="E49" i="1"/>
  <c r="D49" i="1"/>
  <c r="D48" i="1" s="1"/>
  <c r="E47" i="1"/>
  <c r="D47" i="1"/>
  <c r="D45" i="1" s="1"/>
  <c r="E46" i="1"/>
  <c r="E45" i="1" s="1"/>
  <c r="D46" i="1"/>
  <c r="E44" i="1"/>
  <c r="D44" i="1"/>
  <c r="E43" i="1"/>
  <c r="E42" i="1" s="1"/>
  <c r="D43" i="1"/>
  <c r="E41" i="1"/>
  <c r="D41" i="1"/>
  <c r="E40" i="1"/>
  <c r="E39" i="1" s="1"/>
  <c r="D40" i="1"/>
  <c r="E38" i="1"/>
  <c r="D38" i="1"/>
  <c r="E37" i="1"/>
  <c r="E36" i="1" s="1"/>
  <c r="D37" i="1"/>
  <c r="E34" i="1"/>
  <c r="D34" i="1"/>
  <c r="E33" i="1"/>
  <c r="D33" i="1"/>
  <c r="D32" i="1" s="1"/>
  <c r="E30" i="1"/>
  <c r="D30" i="1"/>
  <c r="E29" i="1"/>
  <c r="D29" i="1"/>
  <c r="E28" i="1"/>
  <c r="D28" i="1"/>
  <c r="E27" i="1"/>
  <c r="D27" i="1"/>
  <c r="D26" i="1" s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D17" i="1"/>
  <c r="E16" i="1"/>
  <c r="D16" i="1"/>
  <c r="E15" i="1"/>
  <c r="D15" i="1"/>
  <c r="E14" i="1"/>
  <c r="D14" i="1"/>
  <c r="E13" i="1"/>
  <c r="D13" i="1"/>
  <c r="D11" i="1" s="1"/>
  <c r="E12" i="1"/>
  <c r="E11" i="1" s="1"/>
  <c r="D12" i="1"/>
  <c r="E10" i="1"/>
  <c r="D10" i="1"/>
  <c r="E9" i="1"/>
  <c r="E8" i="1" s="1"/>
  <c r="D9" i="1"/>
  <c r="E7" i="1"/>
  <c r="D7" i="1"/>
  <c r="D5" i="1" s="1"/>
  <c r="E6" i="1"/>
  <c r="E5" i="1" s="1"/>
  <c r="D6" i="1"/>
  <c r="D39" i="1" l="1"/>
  <c r="D93" i="1"/>
  <c r="E129" i="1"/>
  <c r="E117" i="1" s="1"/>
  <c r="E101" i="1" s="1"/>
  <c r="E137" i="1"/>
  <c r="E136" i="1" s="1"/>
  <c r="E143" i="1"/>
  <c r="E163" i="1"/>
  <c r="D195" i="1"/>
  <c r="D203" i="1"/>
  <c r="E224" i="1"/>
  <c r="E222" i="1" s="1"/>
  <c r="D232" i="1"/>
  <c r="E48" i="1"/>
  <c r="D55" i="1"/>
  <c r="E83" i="1"/>
  <c r="D118" i="1"/>
  <c r="D157" i="1"/>
  <c r="D181" i="1"/>
  <c r="D179" i="1" s="1"/>
  <c r="D217" i="1"/>
  <c r="D201" i="1" s="1"/>
  <c r="E234" i="1"/>
  <c r="E240" i="1"/>
  <c r="D162" i="1"/>
  <c r="E272" i="1"/>
  <c r="D8" i="1"/>
  <c r="D4" i="1" s="1"/>
  <c r="E17" i="1"/>
  <c r="E26" i="1"/>
  <c r="E32" i="1"/>
  <c r="D36" i="1"/>
  <c r="D35" i="1" s="1"/>
  <c r="D31" i="1" s="1"/>
  <c r="D42" i="1"/>
  <c r="E51" i="1"/>
  <c r="E59" i="1"/>
  <c r="E69" i="1"/>
  <c r="E68" i="1" s="1"/>
  <c r="D76" i="1"/>
  <c r="D74" i="1" s="1"/>
  <c r="D68" i="1" s="1"/>
  <c r="D83" i="1"/>
  <c r="D82" i="1" s="1"/>
  <c r="E93" i="1"/>
  <c r="E111" i="1"/>
  <c r="E102" i="1" s="1"/>
  <c r="D154" i="1"/>
  <c r="E166" i="1"/>
  <c r="E162" i="1" s="1"/>
  <c r="D169" i="1"/>
  <c r="E189" i="1"/>
  <c r="E209" i="1"/>
  <c r="E229" i="1"/>
  <c r="E248" i="1"/>
  <c r="E247" i="1" s="1"/>
  <c r="D273" i="1"/>
  <c r="D276" i="1"/>
  <c r="E35" i="1"/>
  <c r="E31" i="1" s="1"/>
  <c r="E179" i="1"/>
  <c r="E201" i="1"/>
  <c r="E157" i="1"/>
  <c r="D129" i="1"/>
  <c r="D117" i="1" s="1"/>
  <c r="E177" i="1" l="1"/>
  <c r="E232" i="1"/>
  <c r="E82" i="1"/>
  <c r="E81" i="1" s="1"/>
  <c r="E4" i="1"/>
  <c r="D177" i="1"/>
  <c r="D3" i="1"/>
  <c r="D272" i="1"/>
  <c r="E3" i="1"/>
  <c r="D101" i="1"/>
  <c r="D81" i="1" s="1"/>
</calcChain>
</file>

<file path=xl/sharedStrings.xml><?xml version="1.0" encoding="utf-8"?>
<sst xmlns="http://schemas.openxmlformats.org/spreadsheetml/2006/main" count="901" uniqueCount="570">
  <si>
    <t>A T T I V I T A'</t>
  </si>
  <si>
    <t>(migliaia di euro)</t>
  </si>
  <si>
    <t>Cons</t>
  </si>
  <si>
    <t>CODICE</t>
  </si>
  <si>
    <t>DESCRIZIONE</t>
  </si>
  <si>
    <t>SEGNO
(+/-)</t>
  </si>
  <si>
    <t>AAZ999</t>
  </si>
  <si>
    <t>A) IMMOBILIZZAZIONI</t>
  </si>
  <si>
    <t>+</t>
  </si>
  <si>
    <t>AAA000</t>
  </si>
  <si>
    <t xml:space="preserve">     A.I) IMMOBILIZZAZIONI IMMATERIALI</t>
  </si>
  <si>
    <t>AAA010</t>
  </si>
  <si>
    <t xml:space="preserve">            A.I.1) Costi di impianto e di ampliamento</t>
  </si>
  <si>
    <t>AAA020</t>
  </si>
  <si>
    <t xml:space="preserve">                       A.I.1.a) Costi di impianto e di ampliamento</t>
  </si>
  <si>
    <t>AAA030</t>
  </si>
  <si>
    <t xml:space="preserve">                       A.I.1.b) F.do Amm.to costi di impianto e di ampliamento</t>
  </si>
  <si>
    <t>AAA040</t>
  </si>
  <si>
    <t xml:space="preserve">            A.I.2) Costi di ricerca e sviluppo</t>
  </si>
  <si>
    <t>AAA050</t>
  </si>
  <si>
    <t xml:space="preserve">                       A.I.2.a) Costi di ricerca e sviluppo</t>
  </si>
  <si>
    <t>AAA060</t>
  </si>
  <si>
    <t xml:space="preserve">                       A.I.2.b) F.do Amm.to costi di ricerca e sviluppo</t>
  </si>
  <si>
    <t>AAA070</t>
  </si>
  <si>
    <t xml:space="preserve">            A.I.3) Diritti di brevetto e diritti di utilizzazione delle opere d'ingegno</t>
  </si>
  <si>
    <t>AAA080</t>
  </si>
  <si>
    <t xml:space="preserve">                       A.I.3.a) Diritti di brevetto e diritti di utilizzazione delle opere d'ingegno - derivanti dall'attività di 
                       ricerca</t>
  </si>
  <si>
    <t>AAA090</t>
  </si>
  <si>
    <t xml:space="preserve">                       A.I.3.b) F.do Amm.to diritti di brevetto e diritti di utilizzazione delle opere d'ingegno - derivanti
                        dall'attività di ricerca</t>
  </si>
  <si>
    <t>AAA100</t>
  </si>
  <si>
    <t xml:space="preserve">                       A.I.3.c) Diritti di brevetto e diritti di utilizzazione delle opere d'ingegno - altri</t>
  </si>
  <si>
    <t>AAA110</t>
  </si>
  <si>
    <t xml:space="preserve">                       A.I.3.d) F.do Amm.to diritti di brevetto e diritti di utilizzazione delle opere d'ingegno - altri</t>
  </si>
  <si>
    <t>AAA120</t>
  </si>
  <si>
    <t xml:space="preserve">            A.I.4) Immobilizzazioni immateriali in corso e acconti</t>
  </si>
  <si>
    <t>AAA130</t>
  </si>
  <si>
    <t xml:space="preserve">            A.I.5) Altre immobilizzazioni immateriali</t>
  </si>
  <si>
    <t>AAA140</t>
  </si>
  <si>
    <t xml:space="preserve">                       A.I.5.a) Concessioni, licenze, marchi e diritti simili</t>
  </si>
  <si>
    <t>AAA150</t>
  </si>
  <si>
    <t xml:space="preserve">                       A.I.5.b) F.do Amm.to concessioni, licenze, marchi e diritti simili</t>
  </si>
  <si>
    <t>AAA160</t>
  </si>
  <si>
    <t xml:space="preserve">                       A.I.5.c) Migliorie su beni di terzi</t>
  </si>
  <si>
    <t>AAA170</t>
  </si>
  <si>
    <t xml:space="preserve">                       A.I.5.d) F.do Amm.to migliorie su beni di terzi</t>
  </si>
  <si>
    <t>AAA180</t>
  </si>
  <si>
    <t xml:space="preserve">                       A.I.5.e) Pubblicità</t>
  </si>
  <si>
    <t>AAA190</t>
  </si>
  <si>
    <t xml:space="preserve">                       A.I.5.f) F.do Amm.to pubblicità</t>
  </si>
  <si>
    <t>AAA200</t>
  </si>
  <si>
    <t xml:space="preserve">                       A.I.5.g) Altre immobilizzazioni immateriali</t>
  </si>
  <si>
    <t>AAA210</t>
  </si>
  <si>
    <t xml:space="preserve">                       A.I.5.h) F.do Amm.to altre immobilizzazioni immateriali</t>
  </si>
  <si>
    <t>AAA220</t>
  </si>
  <si>
    <t xml:space="preserve">            A.I.6) Fondo Svalutazione immobilizzazioni immateriali</t>
  </si>
  <si>
    <t>AAA230</t>
  </si>
  <si>
    <t xml:space="preserve">                       A.I.6.a) F.do Svalut. Costi di impianto e di ampliamento</t>
  </si>
  <si>
    <t>AAA240</t>
  </si>
  <si>
    <t xml:space="preserve">                       A.I.6.b) F.do Svalut. Costi di ricerca e sviluppo</t>
  </si>
  <si>
    <t>AAA250</t>
  </si>
  <si>
    <t xml:space="preserve">                       A.I.6.c) F.do Svalut. Diritti di brevetto e diritti di utilizzazione delle opere d'ingegno</t>
  </si>
  <si>
    <t>AAA260</t>
  </si>
  <si>
    <t xml:space="preserve">                       A.I.6.d) F.do Svalut. Altre immobilizzazioni immateriali</t>
  </si>
  <si>
    <t>AAA270</t>
  </si>
  <si>
    <t xml:space="preserve">     A.II)  IMMOBILIZZAZIONI MATERIALI</t>
  </si>
  <si>
    <t>AAA280</t>
  </si>
  <si>
    <t xml:space="preserve">            A.II.1) Terreni</t>
  </si>
  <si>
    <t>AAA290</t>
  </si>
  <si>
    <t xml:space="preserve">                       A.II.1.a) Terreni disponibili</t>
  </si>
  <si>
    <t>AAA300</t>
  </si>
  <si>
    <t xml:space="preserve">                       A.II.1.b) Terreni indisponibili</t>
  </si>
  <si>
    <t>AAA310</t>
  </si>
  <si>
    <t xml:space="preserve">            A.II.2) Fabbricati</t>
  </si>
  <si>
    <t>AAA320</t>
  </si>
  <si>
    <t xml:space="preserve">                       A.II.2.a) Fabbricati non strumentali (disponibili)</t>
  </si>
  <si>
    <t>AAA330</t>
  </si>
  <si>
    <t xml:space="preserve">                               A.II.2.a.1) Fabbricati non strumentali (disponibili)</t>
  </si>
  <si>
    <t>AAA340</t>
  </si>
  <si>
    <t xml:space="preserve">                               A.II.2.a.2) F.do Amm.to Fabbricati non strumentali (disponibili)</t>
  </si>
  <si>
    <t>AAA350</t>
  </si>
  <si>
    <t xml:space="preserve">                       A.II.2.b) Fabbricati strumentali (indisponibili)</t>
  </si>
  <si>
    <t>AAA360</t>
  </si>
  <si>
    <t xml:space="preserve">                               A.II.2.b.1) Fabbricati strumentali (indisponibili)</t>
  </si>
  <si>
    <t>AAA370</t>
  </si>
  <si>
    <t xml:space="preserve">                               A.II.2.b.2) F.do Amm.to Fabbricati strumentali (indisponibili)</t>
  </si>
  <si>
    <t>AAA380</t>
  </si>
  <si>
    <t xml:space="preserve">            A.II.3) Impianti e macchinari</t>
  </si>
  <si>
    <t>AAA390</t>
  </si>
  <si>
    <t xml:space="preserve">                       A.II.3.a) Impianti e macchinari</t>
  </si>
  <si>
    <t>AAA400</t>
  </si>
  <si>
    <t xml:space="preserve">                       A.II.3.b) F.do Amm.to Impianti e macchinari</t>
  </si>
  <si>
    <t>AAA410</t>
  </si>
  <si>
    <t xml:space="preserve">            A.II.4) Attrezzature sanitarie e scientifiche</t>
  </si>
  <si>
    <t>AAA420</t>
  </si>
  <si>
    <t xml:space="preserve">                       A.II.4.a) Attrezzature sanitarie e scientifiche</t>
  </si>
  <si>
    <t>AAA430</t>
  </si>
  <si>
    <t xml:space="preserve">                       A.II.4.b) F.do Amm.to Attrezzature sanitarie e scientifiche</t>
  </si>
  <si>
    <t>AAA440</t>
  </si>
  <si>
    <t xml:space="preserve">            A.II.5) Mobili e arredi</t>
  </si>
  <si>
    <t>AAA450</t>
  </si>
  <si>
    <t xml:space="preserve">                       A.II.5.a) Mobili e arredi</t>
  </si>
  <si>
    <t>AAA460</t>
  </si>
  <si>
    <t xml:space="preserve">                       A.II.5.b) F.do Amm.to Mobili e arredi</t>
  </si>
  <si>
    <t>AAA470</t>
  </si>
  <si>
    <t xml:space="preserve">            A.II.6) Automezzi</t>
  </si>
  <si>
    <t>AAA480</t>
  </si>
  <si>
    <t xml:space="preserve">                       A.II.6.a) Automezzi</t>
  </si>
  <si>
    <t>AAA490</t>
  </si>
  <si>
    <t xml:space="preserve">                       A.II.6.b) F.do Amm.to Automezzi</t>
  </si>
  <si>
    <t>AAA500</t>
  </si>
  <si>
    <t xml:space="preserve">            A.II.7) Oggetti d'arte</t>
  </si>
  <si>
    <t>AAA510</t>
  </si>
  <si>
    <t xml:space="preserve">            A.II.8) Altre immobilizzazioni materiali</t>
  </si>
  <si>
    <t>AAA520</t>
  </si>
  <si>
    <t xml:space="preserve">                       A.II.8.a) Altre immobilizzazioni materiali</t>
  </si>
  <si>
    <t>AAA530</t>
  </si>
  <si>
    <t xml:space="preserve">                       A.II.8.b) F.do Amm.to Altre immobilizzazioni materiali</t>
  </si>
  <si>
    <t>AAA540</t>
  </si>
  <si>
    <t xml:space="preserve">            A.II.9) Immobilizzazioni materiali in corso e acconti</t>
  </si>
  <si>
    <t>AAA550</t>
  </si>
  <si>
    <t xml:space="preserve">            A.II.10) Fondo Svalutazione immobilizzazioni materiali</t>
  </si>
  <si>
    <t>AAA560</t>
  </si>
  <si>
    <t xml:space="preserve">                       A.II.10.a) F.do Svalut. Terreni</t>
  </si>
  <si>
    <t>AAA570</t>
  </si>
  <si>
    <t xml:space="preserve">                       A.II.10.b) F.do Svalut. Fabbricati</t>
  </si>
  <si>
    <t>AAA580</t>
  </si>
  <si>
    <t xml:space="preserve">                       A.II.10.c) F.do Svalut. Impianti e macchinari</t>
  </si>
  <si>
    <t>AAA590</t>
  </si>
  <si>
    <t xml:space="preserve">                       A.II.10.d) F.do Svalut. Attrezzature sanitarie e scientifiche</t>
  </si>
  <si>
    <t>AAA600</t>
  </si>
  <si>
    <t xml:space="preserve">                       A.II.10.e) F.do Svalut. Mobili e arredi</t>
  </si>
  <si>
    <t>AAA610</t>
  </si>
  <si>
    <t xml:space="preserve">                       A.II.10.f) F.do Svalut. Automezzi</t>
  </si>
  <si>
    <t>AAA620</t>
  </si>
  <si>
    <t xml:space="preserve">                       A.II.10.g) F.do Svalut. Oggetti d'arte</t>
  </si>
  <si>
    <t>AAA630</t>
  </si>
  <si>
    <t xml:space="preserve">                       A.II.10.h) F.do Svalut. Altre immobilizzazioni materiali</t>
  </si>
  <si>
    <t>AAA640</t>
  </si>
  <si>
    <t xml:space="preserve">     A.III)  IMMOBILIZZAZIONI FINANZIARIE</t>
  </si>
  <si>
    <t>AAA650</t>
  </si>
  <si>
    <t xml:space="preserve">            A.III.1) Crediti finanziari</t>
  </si>
  <si>
    <t>AAA660</t>
  </si>
  <si>
    <t xml:space="preserve">                       A.III.1.a) Crediti finanziari v/Stato</t>
  </si>
  <si>
    <t>AAA670</t>
  </si>
  <si>
    <t xml:space="preserve">                       A.III.1.b) Crediti finanziari v/Regione</t>
  </si>
  <si>
    <t>AAA680</t>
  </si>
  <si>
    <t xml:space="preserve">                       A.III.1.c) Crediti finanziari v/partecipate</t>
  </si>
  <si>
    <t>AAA690</t>
  </si>
  <si>
    <t xml:space="preserve">                       A.III.1.d) Crediti finanziari v/altri</t>
  </si>
  <si>
    <t>AAA700</t>
  </si>
  <si>
    <t xml:space="preserve">            A.III.2) Titoli</t>
  </si>
  <si>
    <t>AAA710</t>
  </si>
  <si>
    <t xml:space="preserve">                       A.III.2.a) Partecipazioni</t>
  </si>
  <si>
    <t>AAA720</t>
  </si>
  <si>
    <t xml:space="preserve">                       A.III.2.b) Altri titoli</t>
  </si>
  <si>
    <t>AAA730</t>
  </si>
  <si>
    <t xml:space="preserve">                            A.III.2.b.1) Titoli di Stato</t>
  </si>
  <si>
    <t>AAA740</t>
  </si>
  <si>
    <t xml:space="preserve">                            A.III.2.b.2) Altre Obbligazioni</t>
  </si>
  <si>
    <t>AAA750</t>
  </si>
  <si>
    <t xml:space="preserve">                            A.III.2.b.3) Titoli azionari quotati in Borsa</t>
  </si>
  <si>
    <t>AAA760</t>
  </si>
  <si>
    <t xml:space="preserve">                            A.III.2.b.4) Titoli diversi</t>
  </si>
  <si>
    <t>ABZ999</t>
  </si>
  <si>
    <t>B)  ATTIVO CIRCOLANTE</t>
  </si>
  <si>
    <t>ABA000</t>
  </si>
  <si>
    <t xml:space="preserve">     B.I)  RIMANENZE</t>
  </si>
  <si>
    <t>ABA010</t>
  </si>
  <si>
    <t xml:space="preserve">            B.I.1) Rimanenze beni sanitari</t>
  </si>
  <si>
    <t>ABA020</t>
  </si>
  <si>
    <t xml:space="preserve">                       B.I.1.a)  Prodotti farmaceutici ed emoderivati</t>
  </si>
  <si>
    <t>ABA030</t>
  </si>
  <si>
    <t xml:space="preserve">                       B.I.1.b)  Sangue ed emocomponenti</t>
  </si>
  <si>
    <t>ABA040</t>
  </si>
  <si>
    <t xml:space="preserve">                       B.I.1.c)  Dispositivi medici</t>
  </si>
  <si>
    <t>ABA050</t>
  </si>
  <si>
    <t xml:space="preserve">                       B.I.1.d)  Prodotti dietetici</t>
  </si>
  <si>
    <t>ABA060</t>
  </si>
  <si>
    <t xml:space="preserve">                       B.I.1.e)  Materiali per la profilassi (vaccini)</t>
  </si>
  <si>
    <t>ABA070</t>
  </si>
  <si>
    <t xml:space="preserve">                       B.I.1.f)  Prodotti chimici</t>
  </si>
  <si>
    <t>ABA080</t>
  </si>
  <si>
    <t xml:space="preserve">                       B.I.1.g)  Materiali e prodotti per uso veterinario</t>
  </si>
  <si>
    <t>ABA090</t>
  </si>
  <si>
    <t xml:space="preserve">                       B.I.1.h)  Altri beni e prodotti sanitari</t>
  </si>
  <si>
    <t>ABA100</t>
  </si>
  <si>
    <t xml:space="preserve">                       B.I.1.i)  Acconti per acquisto di beni e prodotti sanitari</t>
  </si>
  <si>
    <t>ABA110</t>
  </si>
  <si>
    <t xml:space="preserve">            B.I.2) Rimanenze beni non sanitari</t>
  </si>
  <si>
    <t>ABA120</t>
  </si>
  <si>
    <t xml:space="preserve">                       B.I.2.a)  Prodotti alimentari</t>
  </si>
  <si>
    <t>ABA130</t>
  </si>
  <si>
    <t xml:space="preserve">                       B.I.2.b)  Materiali di guardaroba, di pulizia, e di convivenza in genere</t>
  </si>
  <si>
    <t>ABA140</t>
  </si>
  <si>
    <t xml:space="preserve">                       B.I.2.c)  Combustibili, carburanti e lubrificanti</t>
  </si>
  <si>
    <t>ABA150</t>
  </si>
  <si>
    <t xml:space="preserve">                       B.I.2.d)  Supporti informatici e cancelleria</t>
  </si>
  <si>
    <t>ABA160</t>
  </si>
  <si>
    <t xml:space="preserve">                       B.I.2.e)  Materiale per la manutenzione</t>
  </si>
  <si>
    <t>ABA170</t>
  </si>
  <si>
    <t xml:space="preserve">                       B.I.2.f)  Altri beni e prodotti non sanitari</t>
  </si>
  <si>
    <t>ABA180</t>
  </si>
  <si>
    <t xml:space="preserve">                       B.I.2.g)  Acconti per acquisto di beni e prodotti non sanitari</t>
  </si>
  <si>
    <t>ABA190</t>
  </si>
  <si>
    <t xml:space="preserve">     B.II)  CREDITI </t>
  </si>
  <si>
    <t>ABA200</t>
  </si>
  <si>
    <t xml:space="preserve">            B.II.1)  Crediti v/Stato</t>
  </si>
  <si>
    <t>SS</t>
  </si>
  <si>
    <t>ABA210</t>
  </si>
  <si>
    <t xml:space="preserve">                       B.II.1.a)  Crediti v/Stato per spesa corrente - Integrazione a norma del D.L.vo 56/2000</t>
  </si>
  <si>
    <t>ABA220</t>
  </si>
  <si>
    <t xml:space="preserve">                       B.II.1.b)  Crediti v/Stato per spesa corrente - FSN</t>
  </si>
  <si>
    <t>S</t>
  </si>
  <si>
    <t>ABA230</t>
  </si>
  <si>
    <t xml:space="preserve">                       B.II.1.c)  Crediti v/Stato per mobilità attiva extraregionale</t>
  </si>
  <si>
    <t>ABA240</t>
  </si>
  <si>
    <t xml:space="preserve">                       B.II.1.d)  Crediti v/Stato per mobilità attiva internazionale</t>
  </si>
  <si>
    <t>ABA250</t>
  </si>
  <si>
    <t xml:space="preserve">                       B.II.1.e)  Crediti v/Stato per acconto quota fabbisogno sanitario regionale standard</t>
  </si>
  <si>
    <t>ABA260</t>
  </si>
  <si>
    <t xml:space="preserve">                       B.II.1.f)  Crediti v/Stato per finanziamento sanitario aggiuntivo corrente</t>
  </si>
  <si>
    <t>ABA270</t>
  </si>
  <si>
    <t xml:space="preserve">                       B.II.1.g)   Crediti v/Stato per spesa corrente - altro</t>
  </si>
  <si>
    <t>ABA280</t>
  </si>
  <si>
    <t xml:space="preserve">                       B.II.1.h)  Crediti v/Stato per finanziamenti per investimenti</t>
  </si>
  <si>
    <t>ABA290</t>
  </si>
  <si>
    <t xml:space="preserve">                       B.II.1.i)  Crediti v/Stato per ricerca</t>
  </si>
  <si>
    <t>ABA300</t>
  </si>
  <si>
    <t xml:space="preserve">                            B.II.1.i.1)  Crediti v/Stato per ricerca corrente - Ministero della Salute</t>
  </si>
  <si>
    <t>ABA310</t>
  </si>
  <si>
    <t xml:space="preserve">                            B.II.1.i.2)  Crediti v/Stato per ricerca finalizzata - Ministero della Salute</t>
  </si>
  <si>
    <t>ABA320</t>
  </si>
  <si>
    <t xml:space="preserve">                            B.II.1.i.3)  Crediti v/Stato per ricerca - altre Amministrazioni centrali </t>
  </si>
  <si>
    <t>ABA330</t>
  </si>
  <si>
    <t xml:space="preserve">                            B.II.1.i.4)  Crediti v/Stato per ricerca - finanziamenti per investimenti</t>
  </si>
  <si>
    <t>ABA340</t>
  </si>
  <si>
    <t xml:space="preserve">                       B.II.1.l)  Crediti v/prefetture</t>
  </si>
  <si>
    <t>ABA350</t>
  </si>
  <si>
    <t xml:space="preserve">            B.II.2)  Crediti v/Regione o Provincia Autonoma</t>
  </si>
  <si>
    <t>ABA360</t>
  </si>
  <si>
    <t xml:space="preserve">                       B.II.2.a)  Crediti v/Regione o Provincia Autonoma per spesa corrente</t>
  </si>
  <si>
    <t>RR</t>
  </si>
  <si>
    <t>ABA370</t>
  </si>
  <si>
    <t xml:space="preserve">                            B.II.2.a.1)  Crediti v/Regione o Provincia Autonoma per spesa corrente - IRAP</t>
  </si>
  <si>
    <t>ABA380</t>
  </si>
  <si>
    <t xml:space="preserve">                            B.II.2.a.2)  Crediti v/Regione o Provincia Autonoma per spesa corrente - Addizionale IRPEF</t>
  </si>
  <si>
    <t>ABA390</t>
  </si>
  <si>
    <t xml:space="preserve">                            B.II.2.a.3)  Crediti v/Regione o Provincia Autonoma per quota FSR</t>
  </si>
  <si>
    <t>R</t>
  </si>
  <si>
    <t>ABA400</t>
  </si>
  <si>
    <t xml:space="preserve">                            B.II.2.a.4)  Crediti v/Regione o Provincia Autonoma per mobilità attiva intraregionale</t>
  </si>
  <si>
    <t>ABA410</t>
  </si>
  <si>
    <t xml:space="preserve">                            B.II.2.a.5)  Crediti v/Regione o Provincia Autonoma per mobilità attiva extraregionale</t>
  </si>
  <si>
    <t>ABA420</t>
  </si>
  <si>
    <t xml:space="preserve">                            B.II.2.a.6)  Crediti v/Regione o Provincia Autonoma per acconto quota FSR</t>
  </si>
  <si>
    <t>ABA430</t>
  </si>
  <si>
    <t xml:space="preserve">                            B.II.2.a.7)  Crediti v/Regione o Provincia Autonoma per finanziamento sanitario aggiuntivo
                            corrente LEA</t>
  </si>
  <si>
    <t>ABA440</t>
  </si>
  <si>
    <t xml:space="preserve">                            B.II.2.a.8)  Crediti v/Regione o Provincia Autonoma per finanziamento sanitario aggiuntivo
                            corrente extra LEA</t>
  </si>
  <si>
    <t>ABA450</t>
  </si>
  <si>
    <t xml:space="preserve">                            B.II.2.a.9)  Crediti v/Regione o Provincia Autonoma per spesa corrente - altro</t>
  </si>
  <si>
    <t>ABA460</t>
  </si>
  <si>
    <t xml:space="preserve">                            B.II.2.a.10)  Crediti v/Regione o Provincia Autonoma per ricerca</t>
  </si>
  <si>
    <t>ABA470</t>
  </si>
  <si>
    <t xml:space="preserve">                       B.II.2.b) Crediti v/Regione o Provincia Autonoma per versamenti a patrimonio netto</t>
  </si>
  <si>
    <t>ABA480</t>
  </si>
  <si>
    <t xml:space="preserve">                            B.II.2.b.1) Crediti v/Regione o Provincia Autonoma per finanziamenti per investimenti</t>
  </si>
  <si>
    <t>ABA490</t>
  </si>
  <si>
    <t xml:space="preserve">                            B.II.2.b.2) Crediti v/Regione o Provincia Autonoma per incremento fondo dotazione</t>
  </si>
  <si>
    <t>ABA500</t>
  </si>
  <si>
    <t xml:space="preserve">                            B.II.2.b.3) Crediti v/Regione o Provincia Autonoma per ripiano perdite</t>
  </si>
  <si>
    <t>ABA510</t>
  </si>
  <si>
    <t xml:space="preserve">                            B.II.2.b.4) Crediti v/Regione per copertura debiti al 31/12/2005</t>
  </si>
  <si>
    <t>ABA520</t>
  </si>
  <si>
    <t xml:space="preserve">                            B.II.2.b.5) Crediti v/Regione o Provincia Autonoma per ricostituzione risorse da investimenti
                                           esercizi precedenti</t>
  </si>
  <si>
    <t>ABA530</t>
  </si>
  <si>
    <t xml:space="preserve">            B.II.3)  Crediti v/Comuni</t>
  </si>
  <si>
    <t>ABA540</t>
  </si>
  <si>
    <t xml:space="preserve">            B.II.4) Crediti v/Aziende sanitarie pubbliche</t>
  </si>
  <si>
    <t>ABA550</t>
  </si>
  <si>
    <t xml:space="preserve">                       B.II.4.a) Crediti v/Aziende sanitarie pubbliche della Regione</t>
  </si>
  <si>
    <t>ABA560</t>
  </si>
  <si>
    <t xml:space="preserve">                            B.II.4.a.1) Crediti v/Aziende sanitarie pubbliche della Regione - per mobilità in compensazione</t>
  </si>
  <si>
    <t>ABA570</t>
  </si>
  <si>
    <t xml:space="preserve">                            B.II.4.a.2) Crediti v/Aziende sanitarie pubbliche della Regione - per mobilità non in
                            compensazione</t>
  </si>
  <si>
    <t>ABA580</t>
  </si>
  <si>
    <t xml:space="preserve">                            B.II.4.a.3) Crediti v/Aziende sanitarie pubbliche della Regione - per altre prestazioni</t>
  </si>
  <si>
    <t>ABA590</t>
  </si>
  <si>
    <t xml:space="preserve">                       B.II.4.b) Acconto quota FSR da distribuire</t>
  </si>
  <si>
    <t>ABA600</t>
  </si>
  <si>
    <t xml:space="preserve">                       B.II.4.c) Crediti v/Aziende sanitarie pubbliche Extraregione</t>
  </si>
  <si>
    <t>ABA610</t>
  </si>
  <si>
    <t xml:space="preserve">            B.II.5) Crediti v/società partecipate e/o enti dipendenti della Regione</t>
  </si>
  <si>
    <t>ABA620</t>
  </si>
  <si>
    <t xml:space="preserve">                       B.II.5.a) Crediti v/enti regionali</t>
  </si>
  <si>
    <t>ABA630</t>
  </si>
  <si>
    <t xml:space="preserve">                       B.II.5.b) Crediti v/sperimentazioni gestionali</t>
  </si>
  <si>
    <t>ABA640</t>
  </si>
  <si>
    <t xml:space="preserve">                       B.II.5.c) Crediti v/altre partecipate</t>
  </si>
  <si>
    <t>ABA650</t>
  </si>
  <si>
    <t xml:space="preserve">            B.II.6) Crediti v/Erario</t>
  </si>
  <si>
    <t>ABA660</t>
  </si>
  <si>
    <t xml:space="preserve">            B.II.7) Crediti v/altri</t>
  </si>
  <si>
    <t>ABA670</t>
  </si>
  <si>
    <t xml:space="preserve">                       B.II.7.a) Crediti v/clienti privati</t>
  </si>
  <si>
    <t>ABA680</t>
  </si>
  <si>
    <t xml:space="preserve">                       B.II.7.b) Crediti v/gestioni liquidatorie</t>
  </si>
  <si>
    <t>ABA690</t>
  </si>
  <si>
    <t xml:space="preserve">                       B.II.7.c) Crediti v/altri soggetti pubblici</t>
  </si>
  <si>
    <t>ABA700</t>
  </si>
  <si>
    <t xml:space="preserve">                       B.II.7.d) Crediti v/altri soggetti pubblici per ricerca</t>
  </si>
  <si>
    <t>ABA710</t>
  </si>
  <si>
    <t xml:space="preserve">                       B.II.7.e) Altri crediti diversi</t>
  </si>
  <si>
    <t>ABA720</t>
  </si>
  <si>
    <t xml:space="preserve">     B.III)  ATTIVITA' FINANZIARIE CHE NON COSTITUISCONO IMMOBILIZZAZIONI</t>
  </si>
  <si>
    <t>ABA730</t>
  </si>
  <si>
    <t xml:space="preserve">            B.III.1)  Partecipazioni che non costituiscono immobilizzazioni</t>
  </si>
  <si>
    <t>ABA740</t>
  </si>
  <si>
    <t xml:space="preserve">            B.III.2)  Altri titoli che non costituiscono immobilizzazioni</t>
  </si>
  <si>
    <t>ABA750</t>
  </si>
  <si>
    <t xml:space="preserve">     B.IV)  DISPONIBILITA' LIQUIDE</t>
  </si>
  <si>
    <t>ABA760</t>
  </si>
  <si>
    <t xml:space="preserve">            B.IV.1)  Cassa</t>
  </si>
  <si>
    <t>ABA770</t>
  </si>
  <si>
    <t xml:space="preserve">            B.IV.2)  Istituto Tesoriere</t>
  </si>
  <si>
    <t>ABA780</t>
  </si>
  <si>
    <t xml:space="preserve">            B.IV.3) Tesoreria Unica</t>
  </si>
  <si>
    <t>ABA790</t>
  </si>
  <si>
    <t xml:space="preserve">            B.IV.4) Conto corrente postale</t>
  </si>
  <si>
    <t>ACZ999</t>
  </si>
  <si>
    <t>C)  RATEI E RISCONTI ATTIVI</t>
  </si>
  <si>
    <t>ACA000</t>
  </si>
  <si>
    <t xml:space="preserve">     C.I) RATEI ATTIVI</t>
  </si>
  <si>
    <t>ACA010</t>
  </si>
  <si>
    <t xml:space="preserve">            C.I.1) Ratei attivi</t>
  </si>
  <si>
    <t>ACA020</t>
  </si>
  <si>
    <t xml:space="preserve">            C.I.2) Ratei attivi v/Aziende sanitarie pubbliche della Regione</t>
  </si>
  <si>
    <t>ACA030</t>
  </si>
  <si>
    <t xml:space="preserve">     C.II) RISCONTI ATTIVI</t>
  </si>
  <si>
    <t>ACA040</t>
  </si>
  <si>
    <t xml:space="preserve">            C.II.1) Risconti attivi</t>
  </si>
  <si>
    <t>ACA050</t>
  </si>
  <si>
    <t xml:space="preserve">            C.II.2) Risconti attivi v/Aziende sanitarie pubbliche della Regione</t>
  </si>
  <si>
    <t>ADZ999</t>
  </si>
  <si>
    <t>D)  CONTI D'ORDINE</t>
  </si>
  <si>
    <t>ADA000</t>
  </si>
  <si>
    <t xml:space="preserve">     D.I) CANONI DI LEASING ANCORA DA PAGARE</t>
  </si>
  <si>
    <t>ADA010</t>
  </si>
  <si>
    <t xml:space="preserve">     D.II) DEPOSITI CAUZIONALI</t>
  </si>
  <si>
    <t>ADA020</t>
  </si>
  <si>
    <t xml:space="preserve">     D.III) BENI IN COMODATO</t>
  </si>
  <si>
    <t>ADA030</t>
  </si>
  <si>
    <t xml:space="preserve">     D.IV) ALTRI CONTI D'ORDINE</t>
  </si>
  <si>
    <t>P A S S I V I T A'</t>
  </si>
  <si>
    <t>IMPORTO</t>
  </si>
  <si>
    <t>PAZ999</t>
  </si>
  <si>
    <t>A)  PATRIMONIO NETTO</t>
  </si>
  <si>
    <t>+/-</t>
  </si>
  <si>
    <t>PAA000</t>
  </si>
  <si>
    <t xml:space="preserve">     A.I) FONDO DI DOTAZIONE</t>
  </si>
  <si>
    <t>PAA010</t>
  </si>
  <si>
    <t xml:space="preserve">     A.II) FINANZIAMENTI PER INVESTIMENTI</t>
  </si>
  <si>
    <t>PAA020</t>
  </si>
  <si>
    <t xml:space="preserve">            A.II.1) Finanziamenti per beni di prima dotazione</t>
  </si>
  <si>
    <t>PAA030</t>
  </si>
  <si>
    <t xml:space="preserve">            A.II.2) Finanziamenti da Stato per investimenti</t>
  </si>
  <si>
    <t>PAA040</t>
  </si>
  <si>
    <t xml:space="preserve">                       A.II.2.a) Finanziamenti da Stato per investimenti - ex art. 20 legge 67/88</t>
  </si>
  <si>
    <t>PAA050</t>
  </si>
  <si>
    <t xml:space="preserve">                       A.II.2.b) Finanziamenti da Stato per investimenti - ricerca</t>
  </si>
  <si>
    <t>PAA060</t>
  </si>
  <si>
    <t xml:space="preserve">                       A.II.2.c) Finanziamenti da Stato per investimenti - altro</t>
  </si>
  <si>
    <t>PAA070</t>
  </si>
  <si>
    <t xml:space="preserve">            A.II.3) Finanziamenti da Regione per investimenti</t>
  </si>
  <si>
    <t>PAA080</t>
  </si>
  <si>
    <t xml:space="preserve">            A.II.4) Finanziamenti da altri soggetti pubblici per investimenti</t>
  </si>
  <si>
    <t>PAA090</t>
  </si>
  <si>
    <t xml:space="preserve">            A.II.5) Finanziamenti per investimenti da rettifica contributi in conto esercizio</t>
  </si>
  <si>
    <t>PAA100</t>
  </si>
  <si>
    <t xml:space="preserve">     A.III) RISERVE DA DONAZIONI E LASCITI VINCOLATI AD INVESTIMENTI</t>
  </si>
  <si>
    <t>PAA110</t>
  </si>
  <si>
    <t xml:space="preserve">     A.IV) ALTRE RISERVE</t>
  </si>
  <si>
    <t>PAA120</t>
  </si>
  <si>
    <t xml:space="preserve">            A.IV.1) Riserve da rivalutazioni</t>
  </si>
  <si>
    <t>PAA130</t>
  </si>
  <si>
    <t xml:space="preserve">            A.IV.2) Riserve da plusvalenze da reinvestire</t>
  </si>
  <si>
    <t>PAA140</t>
  </si>
  <si>
    <t xml:space="preserve">            A.IV.3) Contributi da reinvestire</t>
  </si>
  <si>
    <t>PAA150</t>
  </si>
  <si>
    <t xml:space="preserve">            A.IV.4) Riserve da utili di esercizio destinati ad investimenti</t>
  </si>
  <si>
    <t>PAA160</t>
  </si>
  <si>
    <t xml:space="preserve">            A.IV.5) Riserve diverse</t>
  </si>
  <si>
    <t>PAA170</t>
  </si>
  <si>
    <t xml:space="preserve">     A.V) CONTRIBUTI PER RIPIANO PERDITE</t>
  </si>
  <si>
    <t>PAA180</t>
  </si>
  <si>
    <t xml:space="preserve">            A.V.1) Contributi per copertura debiti al 31/12/2005</t>
  </si>
  <si>
    <t>PAA190</t>
  </si>
  <si>
    <r>
      <t xml:space="preserve">            A.V.2) Contributi per ricostituzione risorse da investimenti esercizi precedenti</t>
    </r>
    <r>
      <rPr>
        <b/>
        <i/>
        <strike/>
        <sz val="10"/>
        <rFont val="Tahoma"/>
        <family val="2"/>
      </rPr>
      <t/>
    </r>
  </si>
  <si>
    <t>PAA200</t>
  </si>
  <si>
    <t xml:space="preserve">            A.V.3) Altro</t>
  </si>
  <si>
    <t>PAA210</t>
  </si>
  <si>
    <t xml:space="preserve">     A.VI) UTILI (PERDITE) PORTATI A NUOVO</t>
  </si>
  <si>
    <t>PAA220</t>
  </si>
  <si>
    <t xml:space="preserve">     A.VII) UTILE (PERDITA) D'ESERCIZIO</t>
  </si>
  <si>
    <t>PBZ999</t>
  </si>
  <si>
    <t>B)  FONDI PER RISCHI E ONERI</t>
  </si>
  <si>
    <t>PBA000</t>
  </si>
  <si>
    <t xml:space="preserve">     B.I)  FONDI PER IMPOSTE, ANCHE DIFFERITE</t>
  </si>
  <si>
    <t>PBA010</t>
  </si>
  <si>
    <t xml:space="preserve">     B.II)  FONDI PER RISCHI</t>
  </si>
  <si>
    <t>PBA020</t>
  </si>
  <si>
    <t xml:space="preserve">           B.II.1) Fondo rischi per cause civili ed oneri processuali</t>
  </si>
  <si>
    <t>PBA030</t>
  </si>
  <si>
    <t xml:space="preserve">           B.II.2) Fondo rischi per contenzioso personale dipendente</t>
  </si>
  <si>
    <t>PBA040</t>
  </si>
  <si>
    <t xml:space="preserve">           B.II.3) Fondo rischi connessi all'acquisto di prestazioni sanitarie da privato</t>
  </si>
  <si>
    <t>PBA050</t>
  </si>
  <si>
    <t xml:space="preserve">           B.II.4) Fondo rischi per copertura diretta dei rischi (autoassicurazione)</t>
  </si>
  <si>
    <t>PBA060</t>
  </si>
  <si>
    <t xml:space="preserve">           B.II.5) Altri fondi rischi</t>
  </si>
  <si>
    <t>PBA070</t>
  </si>
  <si>
    <t xml:space="preserve">     B.III) FONDI DA DISTRIBUIRE</t>
  </si>
  <si>
    <t>PBA080</t>
  </si>
  <si>
    <t xml:space="preserve">           B.III.1) FSR indistinto da distribuire</t>
  </si>
  <si>
    <t>PBA090</t>
  </si>
  <si>
    <t xml:space="preserve">           B.III.2) FSR vincolato da distribuire</t>
  </si>
  <si>
    <t>PBA100</t>
  </si>
  <si>
    <t xml:space="preserve">           B.III.3) Fondo per ripiano disavanzi pregressi</t>
  </si>
  <si>
    <t>PBA110</t>
  </si>
  <si>
    <t xml:space="preserve">           B.III.4) Fondo finanziamento sanitario aggiuntivo corrente LEA</t>
  </si>
  <si>
    <t>PBA120</t>
  </si>
  <si>
    <t xml:space="preserve">           B.III.5) Fondo finanziamento sanitario aggiuntivo corrente extra LEA</t>
  </si>
  <si>
    <t>PBA130</t>
  </si>
  <si>
    <t xml:space="preserve">           B.III.6) Fondo finanziamento per ricerca</t>
  </si>
  <si>
    <t>PBA140</t>
  </si>
  <si>
    <t xml:space="preserve">           B.III.7) Fondo finanziamento per investimenti</t>
  </si>
  <si>
    <t>PBA150</t>
  </si>
  <si>
    <t xml:space="preserve">     B.IV) QUOTE INUTILIZZATE CONTRIBUTI</t>
  </si>
  <si>
    <t>PBA160</t>
  </si>
  <si>
    <t xml:space="preserve">           B.IV.1) Quote inutilizzate contributi da Regione o Prov. Aut. per quota F.S. vincolato</t>
  </si>
  <si>
    <t>PBA170</t>
  </si>
  <si>
    <t xml:space="preserve">           B.IV.2) Quote inutilizzate contributi vincolati da soggetti pubblici (extra fondo)</t>
  </si>
  <si>
    <t>PBA180</t>
  </si>
  <si>
    <t xml:space="preserve">           B.IV.3) Quote inutilizzate contributi per ricerca</t>
  </si>
  <si>
    <t>PBA190</t>
  </si>
  <si>
    <t xml:space="preserve">           B.IV.4) Quote inutilizzate contributi vincolati da privati</t>
  </si>
  <si>
    <t>PBA200</t>
  </si>
  <si>
    <t xml:space="preserve">     B.V)  ALTRI FONDI PER ONERI E SPESE</t>
  </si>
  <si>
    <t>PBA210</t>
  </si>
  <si>
    <t xml:space="preserve">           B.V.1) Fondi integrativi pensione</t>
  </si>
  <si>
    <t>PBA220</t>
  </si>
  <si>
    <t xml:space="preserve">           B.V.2) Fondi rinnovi contrattuali</t>
  </si>
  <si>
    <t>PBA230</t>
  </si>
  <si>
    <t xml:space="preserve">                       B.V.2.a) Fondo rinnovi contrattuali personale dipendente </t>
  </si>
  <si>
    <t>PBA240</t>
  </si>
  <si>
    <t xml:space="preserve">                       B.V.2.b) Fondo rinnovi convenzioni MMG/PLS/MCA</t>
  </si>
  <si>
    <t>PBA250</t>
  </si>
  <si>
    <t xml:space="preserve">                       B.V.2.c) Fondo rinnovi convenzioni medici Sumai</t>
  </si>
  <si>
    <t>PBA260</t>
  </si>
  <si>
    <t xml:space="preserve">           B.V.3) Altri fondi per oneri e spese</t>
  </si>
  <si>
    <t>PCZ999</t>
  </si>
  <si>
    <t>C)  TRATTAMENTO FINE RAPPORTO</t>
  </si>
  <si>
    <t>PCA000</t>
  </si>
  <si>
    <t xml:space="preserve">     C.I)  FONDO PER PREMI OPEROSITA' MEDICI SUMAI</t>
  </si>
  <si>
    <t>PCA010</t>
  </si>
  <si>
    <t xml:space="preserve">     C.II)  FONDO PER TRATTAMENTO DI FINE RAPPORTO DIPENDENTI</t>
  </si>
  <si>
    <t>PDZ999</t>
  </si>
  <si>
    <t>D)  DEBITI</t>
  </si>
  <si>
    <t>PDA000</t>
  </si>
  <si>
    <t xml:space="preserve">     D.I) DEBITI PER MUTUI PASSIVI</t>
  </si>
  <si>
    <t>PDA010</t>
  </si>
  <si>
    <t xml:space="preserve">     D.II) DEBITI V/STATO</t>
  </si>
  <si>
    <t>PDA020</t>
  </si>
  <si>
    <t xml:space="preserve">           D.II.1) Debiti v/Stato per mobilità passiva extraregionale</t>
  </si>
  <si>
    <t>PDA030</t>
  </si>
  <si>
    <t xml:space="preserve">           D.II.2) Debiti v/Stato per mobilità passiva internazionale</t>
  </si>
  <si>
    <t>PDA040</t>
  </si>
  <si>
    <t xml:space="preserve">           D.II.3) Acconto quota FSR v/Stato</t>
  </si>
  <si>
    <t>PDA050</t>
  </si>
  <si>
    <t xml:space="preserve">           D.II.4) Debiti v/Stato per restituzione finanziamenti - per ricerca</t>
  </si>
  <si>
    <t>PDA060</t>
  </si>
  <si>
    <t xml:space="preserve">           D.II.5) Altri debiti v/Stato</t>
  </si>
  <si>
    <t>PDA070</t>
  </si>
  <si>
    <t xml:space="preserve">     D.III) DEBITI V/REGIONE O PROVINCIA AUTONOMA</t>
  </si>
  <si>
    <t>PDA080</t>
  </si>
  <si>
    <t xml:space="preserve">           D.III.1) Debiti v/Regione o Provincia Autonoma per finanziamenti</t>
  </si>
  <si>
    <t>PDA090</t>
  </si>
  <si>
    <t xml:space="preserve">           D.III.2) Debiti v/Regione o Provincia Autonoma per mobilità passiva intraregionale</t>
  </si>
  <si>
    <t>PDA100</t>
  </si>
  <si>
    <t xml:space="preserve">           D.III.3) Debiti v/Regione o Provincia Autonoma per mobilità passiva extraregionale</t>
  </si>
  <si>
    <t>PDA110</t>
  </si>
  <si>
    <t xml:space="preserve">           D.III.4) Acconto quota FSR da Regione o Provincia Autonoma</t>
  </si>
  <si>
    <t>PDA120</t>
  </si>
  <si>
    <t xml:space="preserve">           D.III.5) Altri debiti v/Regione o Provincia Autonoma</t>
  </si>
  <si>
    <t>PDA130</t>
  </si>
  <si>
    <t xml:space="preserve">     D.IV) DEBITI V/COMUNI</t>
  </si>
  <si>
    <t>PDA140</t>
  </si>
  <si>
    <t xml:space="preserve">     D.V) DEBITI V/AZIENDE SANITARIE PUBBLICHE</t>
  </si>
  <si>
    <t>PDA150</t>
  </si>
  <si>
    <t xml:space="preserve">           D.V.1) Debiti v/Aziende sanitarie pubbliche della Regione</t>
  </si>
  <si>
    <t>PDA160</t>
  </si>
  <si>
    <t xml:space="preserve">                       D.V.1.a) Debiti v/Aziende sanitarie pubbliche della Regione - per quota FSR</t>
  </si>
  <si>
    <t>PDA170</t>
  </si>
  <si>
    <t xml:space="preserve">                       D.V.1.b) Debiti v/Aziende sanitarie pubbliche della Regione - per finanziamento sanitario
                       aggiuntivo corrente LEA</t>
  </si>
  <si>
    <t>PDA180</t>
  </si>
  <si>
    <t xml:space="preserve">                       D.V.1.c) Debiti v/Aziende sanitarie pubbliche della Regione - per finanziamento sanitario
                       aggiuntivo corrente extra LEA</t>
  </si>
  <si>
    <t>PDA190</t>
  </si>
  <si>
    <t xml:space="preserve">                       D.V.1.d) Debiti v/Aziende sanitarie pubbliche della Regione - per mobilità in compensazione</t>
  </si>
  <si>
    <t>PDA200</t>
  </si>
  <si>
    <t xml:space="preserve">                       D.V.1.e) Debiti v/Aziende sanitarie pubbliche della Regione - per mobilità non in compensazione</t>
  </si>
  <si>
    <t>PDA210</t>
  </si>
  <si>
    <t xml:space="preserve">                       D.V.1.f) Debiti v/Aziende sanitarie pubbliche della Regione - per altre prestazioni</t>
  </si>
  <si>
    <t>PDA220</t>
  </si>
  <si>
    <t xml:space="preserve">           D.V.2) Debiti v/Aziende sanitarie pubbliche Extraregione </t>
  </si>
  <si>
    <t>PDA230</t>
  </si>
  <si>
    <t xml:space="preserve">           D.V.3) Debiti v/Aziende sanitarie pubbliche della Regione per versamenti c/patrimonio netto</t>
  </si>
  <si>
    <t>PDA240</t>
  </si>
  <si>
    <t xml:space="preserve">     D.VI) DEBITI V/ SOCIETA' PARTECIPATE E/O ENTI DIPENDENTI DELLA REGIONE</t>
  </si>
  <si>
    <t>PDA250</t>
  </si>
  <si>
    <t xml:space="preserve">            D.VI.1) Debiti v/enti regionali</t>
  </si>
  <si>
    <t>PDA260</t>
  </si>
  <si>
    <t xml:space="preserve">            D.VI.2) Debiti v/sperimentazioni gestionali</t>
  </si>
  <si>
    <t>PDA270</t>
  </si>
  <si>
    <t xml:space="preserve">            D.VI.3) Debiti v/altre partecipate</t>
  </si>
  <si>
    <t>PDA280</t>
  </si>
  <si>
    <t xml:space="preserve">     D.VII) DEBITI V/FORNITORI</t>
  </si>
  <si>
    <t>PDA290</t>
  </si>
  <si>
    <t xml:space="preserve">            D.VII.1) Debiti verso erogatori (privati accreditati e convenzionati) di prestazioni sanitarie </t>
  </si>
  <si>
    <t>PDA300</t>
  </si>
  <si>
    <t xml:space="preserve">            D.VII.2) Debiti verso altri fornitori</t>
  </si>
  <si>
    <t>PDA310</t>
  </si>
  <si>
    <t xml:space="preserve">     D.VIII) DEBITI V/ISTITUTO TESORIERE</t>
  </si>
  <si>
    <t>PDA320</t>
  </si>
  <si>
    <t xml:space="preserve">     D.IX) DEBITI TRIBUTARI</t>
  </si>
  <si>
    <t>PDA330</t>
  </si>
  <si>
    <t xml:space="preserve">     D.X) DEBITI V/ISTITUTI PREVIDENZIALI, ASSISTENZIALI E SICUREZZA SOCIALE</t>
  </si>
  <si>
    <t>PDA340</t>
  </si>
  <si>
    <t xml:space="preserve">     D.XI)  DEBITI V/ALTRI</t>
  </si>
  <si>
    <t>PDA350</t>
  </si>
  <si>
    <t xml:space="preserve">           D.XI.1) Debiti v/altri finanziatori</t>
  </si>
  <si>
    <t>PDA360</t>
  </si>
  <si>
    <t xml:space="preserve">           D.XI.2) Debiti v/dipendenti</t>
  </si>
  <si>
    <t>PDA370</t>
  </si>
  <si>
    <t xml:space="preserve">           D.XI.3) Debiti v/gestioni liquidatorie</t>
  </si>
  <si>
    <t>PDA380</t>
  </si>
  <si>
    <t xml:space="preserve">           D.XI.4) Altri debiti diversi</t>
  </si>
  <si>
    <t>PEZ999</t>
  </si>
  <si>
    <t>E)  RATEI E RISCONTI PASSIVI</t>
  </si>
  <si>
    <t>PEA000</t>
  </si>
  <si>
    <t xml:space="preserve">     E.I) RATEI PASSIVI</t>
  </si>
  <si>
    <t>PEA010</t>
  </si>
  <si>
    <t xml:space="preserve">            E.I.1) Ratei passivi</t>
  </si>
  <si>
    <t>PEA020</t>
  </si>
  <si>
    <t xml:space="preserve">            E.I.2) Ratei passivi v/Aziende sanitarie pubbliche della Regione</t>
  </si>
  <si>
    <t>PEA030</t>
  </si>
  <si>
    <t xml:space="preserve">     E.II) RISCONTI PASSIVI</t>
  </si>
  <si>
    <t>PEA040</t>
  </si>
  <si>
    <t xml:space="preserve">           E.II.1) Risconti passivi</t>
  </si>
  <si>
    <t>PEA050</t>
  </si>
  <si>
    <t xml:space="preserve">           E.II.2) Risconti passivi v/Aziende sanitarie pubbliche della Regione</t>
  </si>
  <si>
    <t>PFZ999</t>
  </si>
  <si>
    <t>F)  CONTI D'ORDINE</t>
  </si>
  <si>
    <t>PFA000</t>
  </si>
  <si>
    <t xml:space="preserve">     F.I) CANONI DI LEASING ANCORA DA PAGARE</t>
  </si>
  <si>
    <t>PFA010</t>
  </si>
  <si>
    <t xml:space="preserve">     F.II) DEPOSITI CAUZIONALI</t>
  </si>
  <si>
    <t>PFA020</t>
  </si>
  <si>
    <t xml:space="preserve">     F.III) BENI IN COMODATO</t>
  </si>
  <si>
    <t>PFA030</t>
  </si>
  <si>
    <t xml:space="preserve">     F.IV) ALTRI CONTI D'ORDINE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</si>
</sst>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_ * #,##0.00_ ;_ * \-#,##0.00_ ;_ * &quot;-&quot;??_ ;_ @_ "/>
    <numFmt numFmtId="166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ahoma"/>
      <family val="2"/>
    </font>
    <font>
      <b/>
      <sz val="12"/>
      <name val="Tahoma"/>
      <family val="2"/>
    </font>
    <font>
      <sz val="10"/>
      <color indexed="9"/>
      <name val="Tahoma"/>
      <family val="2"/>
    </font>
    <font>
      <sz val="10"/>
      <name val="Arial"/>
      <family val="2"/>
    </font>
    <font>
      <b/>
      <sz val="10"/>
      <name val="Tahoma"/>
      <family val="2"/>
    </font>
    <font>
      <sz val="10"/>
      <name val="MS Sans Serif"/>
      <family val="2"/>
    </font>
    <font>
      <b/>
      <sz val="16"/>
      <name val="Calibri"/>
      <family val="2"/>
    </font>
    <font>
      <sz val="12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trike/>
      <sz val="10"/>
      <color indexed="10"/>
      <name val="Tahoma"/>
      <family val="2"/>
    </font>
    <font>
      <b/>
      <strike/>
      <sz val="10"/>
      <color indexed="10"/>
      <name val="Tahoma"/>
      <family val="2"/>
    </font>
    <font>
      <b/>
      <i/>
      <strike/>
      <sz val="10"/>
      <name val="Tahoma"/>
      <family val="2"/>
    </font>
    <font>
      <sz val="12"/>
      <color indexed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 applyBorder="0"/>
    <xf numFmtId="0" fontId="6" fillId="0" borderId="0"/>
    <xf numFmtId="0" fontId="8" fillId="0" borderId="0"/>
    <xf numFmtId="0" fontId="6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59">
    <xf numFmtId="0" fontId="0" fillId="0" borderId="0" xfId="0"/>
    <xf numFmtId="0" fontId="3" fillId="2" borderId="0" xfId="2" applyFont="1" applyFill="1" applyAlignment="1">
      <alignment horizontal="center" vertical="center"/>
    </xf>
    <xf numFmtId="164" fontId="4" fillId="2" borderId="0" xfId="2" applyNumberFormat="1" applyFont="1" applyFill="1" applyBorder="1" applyAlignment="1">
      <alignment horizontal="center" vertical="center"/>
    </xf>
    <xf numFmtId="0" fontId="3" fillId="2" borderId="0" xfId="2" quotePrefix="1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6" fillId="0" borderId="0" xfId="3" applyFont="1"/>
    <xf numFmtId="0" fontId="7" fillId="2" borderId="1" xfId="4" applyFont="1" applyFill="1" applyBorder="1" applyAlignment="1" applyProtection="1">
      <alignment horizontal="center" vertical="center"/>
    </xf>
    <xf numFmtId="0" fontId="7" fillId="2" borderId="1" xfId="4" applyFont="1" applyFill="1" applyBorder="1" applyAlignment="1" applyProtection="1">
      <alignment horizontal="center" vertical="center" wrapText="1"/>
    </xf>
    <xf numFmtId="0" fontId="9" fillId="0" borderId="1" xfId="5" applyFont="1" applyFill="1" applyBorder="1" applyAlignment="1" applyProtection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0" fontId="10" fillId="2" borderId="0" xfId="2" applyFont="1" applyFill="1" applyAlignment="1">
      <alignment vertical="center"/>
    </xf>
    <xf numFmtId="0" fontId="11" fillId="0" borderId="1" xfId="4" applyFont="1" applyFill="1" applyBorder="1" applyAlignment="1" applyProtection="1">
      <alignment horizontal="center" vertical="center"/>
    </xf>
    <xf numFmtId="0" fontId="7" fillId="0" borderId="1" xfId="6" applyFont="1" applyFill="1" applyBorder="1" applyAlignment="1" applyProtection="1">
      <alignment horizontal="center" vertical="top" wrapText="1"/>
    </xf>
    <xf numFmtId="0" fontId="7" fillId="2" borderId="1" xfId="6" applyFont="1" applyFill="1" applyBorder="1" applyAlignment="1" applyProtection="1">
      <alignment horizontal="left" vertical="top" wrapText="1"/>
    </xf>
    <xf numFmtId="165" fontId="7" fillId="3" borderId="1" xfId="7" applyNumberFormat="1" applyFont="1" applyFill="1" applyBorder="1" applyAlignment="1" applyProtection="1">
      <alignment horizontal="center" vertical="center" wrapText="1"/>
    </xf>
    <xf numFmtId="49" fontId="11" fillId="0" borderId="1" xfId="4" applyNumberFormat="1" applyFont="1" applyFill="1" applyBorder="1" applyAlignment="1" applyProtection="1">
      <alignment horizontal="center" vertical="center"/>
    </xf>
    <xf numFmtId="0" fontId="12" fillId="0" borderId="0" xfId="2" applyFont="1" applyFill="1" applyAlignment="1">
      <alignment vertical="center"/>
    </xf>
    <xf numFmtId="0" fontId="3" fillId="0" borderId="1" xfId="4" applyFont="1" applyFill="1" applyBorder="1" applyAlignment="1" applyProtection="1">
      <alignment horizontal="center" vertical="center"/>
    </xf>
    <xf numFmtId="165" fontId="7" fillId="3" borderId="1" xfId="1" applyNumberFormat="1" applyFont="1" applyFill="1" applyBorder="1" applyAlignment="1" applyProtection="1">
      <alignment horizontal="center" vertical="center" wrapText="1"/>
    </xf>
    <xf numFmtId="0" fontId="4" fillId="0" borderId="0" xfId="2" applyFont="1" applyFill="1" applyAlignment="1">
      <alignment vertical="center"/>
    </xf>
    <xf numFmtId="0" fontId="3" fillId="0" borderId="1" xfId="6" applyFont="1" applyFill="1" applyBorder="1" applyAlignment="1" applyProtection="1">
      <alignment horizontal="center" vertical="top" wrapText="1"/>
    </xf>
    <xf numFmtId="0" fontId="3" fillId="2" borderId="1" xfId="6" applyFont="1" applyFill="1" applyBorder="1" applyAlignment="1" applyProtection="1">
      <alignment horizontal="left" vertical="top" wrapText="1"/>
    </xf>
    <xf numFmtId="165" fontId="3" fillId="2" borderId="1" xfId="7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Alignment="1">
      <alignment vertical="center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165" fontId="3" fillId="3" borderId="1" xfId="7" applyNumberFormat="1" applyFont="1" applyFill="1" applyBorder="1" applyAlignment="1" applyProtection="1">
      <alignment horizontal="center" vertical="center" wrapText="1"/>
    </xf>
    <xf numFmtId="0" fontId="3" fillId="0" borderId="1" xfId="6" applyFont="1" applyFill="1" applyBorder="1" applyAlignment="1" applyProtection="1">
      <alignment horizontal="center" vertical="center" wrapText="1"/>
    </xf>
    <xf numFmtId="0" fontId="3" fillId="2" borderId="1" xfId="6" applyFont="1" applyFill="1" applyBorder="1" applyAlignment="1" applyProtection="1">
      <alignment horizontal="left" vertical="center" wrapText="1"/>
    </xf>
    <xf numFmtId="0" fontId="3" fillId="0" borderId="1" xfId="4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 applyProtection="1">
      <alignment horizontal="center" vertical="center" wrapText="1"/>
    </xf>
    <xf numFmtId="0" fontId="13" fillId="0" borderId="1" xfId="4" applyFont="1" applyFill="1" applyBorder="1" applyAlignment="1" applyProtection="1">
      <alignment horizontal="center" vertical="center"/>
    </xf>
    <xf numFmtId="0" fontId="3" fillId="4" borderId="1" xfId="4" applyFont="1" applyFill="1" applyBorder="1" applyAlignment="1" applyProtection="1">
      <alignment horizontal="center" vertical="center"/>
    </xf>
    <xf numFmtId="0" fontId="3" fillId="4" borderId="1" xfId="6" applyFont="1" applyFill="1" applyBorder="1" applyAlignment="1" applyProtection="1">
      <alignment horizontal="center" vertical="top" wrapText="1"/>
    </xf>
    <xf numFmtId="0" fontId="3" fillId="4" borderId="1" xfId="6" applyFont="1" applyFill="1" applyBorder="1" applyAlignment="1" applyProtection="1">
      <alignment horizontal="left" vertical="top" wrapText="1"/>
    </xf>
    <xf numFmtId="165" fontId="3" fillId="4" borderId="1" xfId="1" applyNumberFormat="1" applyFont="1" applyFill="1" applyBorder="1" applyAlignment="1" applyProtection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3" applyFont="1" applyFill="1"/>
    <xf numFmtId="0" fontId="14" fillId="0" borderId="1" xfId="4" applyFont="1" applyFill="1" applyBorder="1" applyAlignment="1" applyProtection="1">
      <alignment horizontal="center" vertical="center"/>
    </xf>
    <xf numFmtId="0" fontId="7" fillId="2" borderId="1" xfId="6" applyFont="1" applyFill="1" applyBorder="1" applyAlignment="1" applyProtection="1">
      <alignment horizontal="center" vertical="top" wrapText="1"/>
    </xf>
    <xf numFmtId="0" fontId="3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/>
    </xf>
    <xf numFmtId="165" fontId="3" fillId="2" borderId="1" xfId="2" quotePrefix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vertical="center"/>
    </xf>
    <xf numFmtId="0" fontId="7" fillId="2" borderId="1" xfId="4" applyFont="1" applyFill="1" applyBorder="1" applyAlignment="1" applyProtection="1">
      <alignment horizontal="center" vertical="center"/>
    </xf>
    <xf numFmtId="0" fontId="7" fillId="2" borderId="1" xfId="4" applyFont="1" applyFill="1" applyBorder="1" applyAlignment="1" applyProtection="1">
      <alignment horizontal="center" vertical="center" wrapText="1"/>
    </xf>
    <xf numFmtId="165" fontId="7" fillId="2" borderId="1" xfId="8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/>
    </xf>
    <xf numFmtId="0" fontId="7" fillId="4" borderId="1" xfId="6" applyFont="1" applyFill="1" applyBorder="1" applyAlignment="1" applyProtection="1">
      <alignment horizontal="center" vertical="top" wrapText="1"/>
    </xf>
    <xf numFmtId="0" fontId="7" fillId="4" borderId="1" xfId="6" applyFont="1" applyFill="1" applyBorder="1" applyAlignment="1" applyProtection="1">
      <alignment horizontal="left" vertical="top" wrapText="1"/>
    </xf>
    <xf numFmtId="165" fontId="3" fillId="4" borderId="1" xfId="7" applyNumberFormat="1" applyFont="1" applyFill="1" applyBorder="1" applyAlignment="1" applyProtection="1">
      <alignment horizontal="center" vertical="center" wrapText="1"/>
    </xf>
    <xf numFmtId="165" fontId="3" fillId="0" borderId="1" xfId="7" applyNumberFormat="1" applyFont="1" applyFill="1" applyBorder="1" applyAlignment="1" applyProtection="1">
      <alignment horizontal="center" vertical="center" wrapText="1"/>
    </xf>
    <xf numFmtId="0" fontId="3" fillId="2" borderId="1" xfId="6" applyFont="1" applyFill="1" applyBorder="1" applyAlignment="1" applyProtection="1">
      <alignment horizontal="center" vertical="top" wrapText="1"/>
    </xf>
    <xf numFmtId="0" fontId="7" fillId="0" borderId="1" xfId="6" applyFont="1" applyFill="1" applyBorder="1" applyAlignment="1" applyProtection="1">
      <alignment horizontal="center" vertical="center" wrapText="1"/>
    </xf>
    <xf numFmtId="0" fontId="7" fillId="2" borderId="1" xfId="6" applyFont="1" applyFill="1" applyBorder="1" applyAlignment="1" applyProtection="1">
      <alignment horizontal="left" vertical="center" wrapText="1"/>
    </xf>
    <xf numFmtId="0" fontId="10" fillId="2" borderId="0" xfId="2" applyFont="1" applyFill="1" applyBorder="1" applyAlignment="1">
      <alignment vertical="center"/>
    </xf>
    <xf numFmtId="49" fontId="16" fillId="0" borderId="0" xfId="2" applyNumberFormat="1" applyFont="1" applyFill="1" applyAlignment="1">
      <alignment vertical="center"/>
    </xf>
  </cellXfs>
  <cellStyles count="9">
    <cellStyle name="Migliaia" xfId="1" builtinId="3"/>
    <cellStyle name="Migliaia [0]_Mattone CE_Budget 2008 (v. 0.5 del 12.02.2008) 2" xfId="8"/>
    <cellStyle name="Migliaia_Mattone CE_Budget 2008 (v. 0.5 del 12.02.2008) 2" xfId="7"/>
    <cellStyle name="Normal 2" xfId="6"/>
    <cellStyle name="Normal_PDCUmbria1" xfId="5"/>
    <cellStyle name="Normal_Sheet1 2" xfId="4"/>
    <cellStyle name="Normale" xfId="0" builtinId="0"/>
    <cellStyle name="Normale 3" xfId="3"/>
    <cellStyle name="Normale_Mattone CE_Budget 2008 (v. 0.5 del 12.02.2008)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LANCIO%202017%20RIAPERTU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VOCI FINANZ. E STRAORD.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>
        <row r="1">
          <cell r="G1">
            <v>2017</v>
          </cell>
          <cell r="H1">
            <v>2016</v>
          </cell>
          <cell r="J1" t="str">
            <v>CODICE VOCE CE</v>
          </cell>
        </row>
        <row r="2">
          <cell r="G2">
            <v>2017</v>
          </cell>
          <cell r="H2">
            <v>2016</v>
          </cell>
        </row>
        <row r="4">
          <cell r="G4">
            <v>496322809.24000001</v>
          </cell>
          <cell r="H4">
            <v>497007263.25999993</v>
          </cell>
          <cell r="J4" t="str">
            <v>no conti ordine</v>
          </cell>
        </row>
        <row r="6">
          <cell r="G6">
            <v>295993844.85000002</v>
          </cell>
          <cell r="H6">
            <v>299771913.80999994</v>
          </cell>
        </row>
        <row r="10">
          <cell r="J10" t="str">
            <v>NON UTILIZZARE</v>
          </cell>
        </row>
        <row r="11">
          <cell r="J11" t="str">
            <v>NON UTILIZZARE</v>
          </cell>
        </row>
        <row r="12">
          <cell r="J12" t="str">
            <v>NON UTILIZZARE</v>
          </cell>
        </row>
        <row r="13">
          <cell r="J13" t="str">
            <v>NON UTILIZZARE</v>
          </cell>
        </row>
        <row r="15">
          <cell r="J15" t="str">
            <v>NON UTILIZZARE</v>
          </cell>
        </row>
        <row r="16">
          <cell r="J16" t="str">
            <v>NON UTILIZZARE</v>
          </cell>
        </row>
        <row r="17">
          <cell r="J17" t="str">
            <v>NON UTILIZZARE</v>
          </cell>
        </row>
        <row r="19">
          <cell r="G19">
            <v>4430011.99</v>
          </cell>
          <cell r="H19">
            <v>7899394.3799999999</v>
          </cell>
        </row>
        <row r="20">
          <cell r="G20">
            <v>0</v>
          </cell>
          <cell r="H20">
            <v>0</v>
          </cell>
        </row>
        <row r="21">
          <cell r="J21" t="str">
            <v>AAA020</v>
          </cell>
        </row>
        <row r="22">
          <cell r="G22">
            <v>0</v>
          </cell>
          <cell r="H22">
            <v>0</v>
          </cell>
        </row>
        <row r="23">
          <cell r="J23" t="str">
            <v>AAA050</v>
          </cell>
        </row>
        <row r="24">
          <cell r="G24">
            <v>0</v>
          </cell>
          <cell r="H24">
            <v>0</v>
          </cell>
        </row>
        <row r="25">
          <cell r="J25" t="str">
            <v>AAA100</v>
          </cell>
        </row>
        <row r="26">
          <cell r="J26" t="str">
            <v>AAA080</v>
          </cell>
        </row>
        <row r="27">
          <cell r="G27">
            <v>620252.17000000004</v>
          </cell>
          <cell r="H27">
            <v>928178.29</v>
          </cell>
        </row>
        <row r="28">
          <cell r="G28">
            <v>620069.17000000004</v>
          </cell>
          <cell r="H28">
            <v>927873.29</v>
          </cell>
          <cell r="J28" t="str">
            <v>AAA140</v>
          </cell>
        </row>
        <row r="29">
          <cell r="G29">
            <v>183</v>
          </cell>
          <cell r="H29">
            <v>305</v>
          </cell>
          <cell r="J29" t="str">
            <v>AAA140</v>
          </cell>
        </row>
        <row r="30">
          <cell r="G30">
            <v>76128</v>
          </cell>
          <cell r="H30">
            <v>0</v>
          </cell>
        </row>
        <row r="31">
          <cell r="G31">
            <v>76128</v>
          </cell>
          <cell r="J31" t="str">
            <v>AAA120</v>
          </cell>
        </row>
        <row r="32">
          <cell r="G32">
            <v>0</v>
          </cell>
          <cell r="H32">
            <v>0</v>
          </cell>
        </row>
        <row r="33">
          <cell r="J33" t="str">
            <v>AAA200</v>
          </cell>
        </row>
        <row r="34">
          <cell r="J34" t="str">
            <v>AAA200</v>
          </cell>
        </row>
        <row r="35">
          <cell r="G35">
            <v>3733631.82</v>
          </cell>
          <cell r="H35">
            <v>6971216.0899999999</v>
          </cell>
        </row>
        <row r="36">
          <cell r="G36">
            <v>3733631.82</v>
          </cell>
          <cell r="H36">
            <v>6971216.0899999999</v>
          </cell>
          <cell r="J36" t="str">
            <v>AAA160</v>
          </cell>
        </row>
        <row r="37">
          <cell r="G37">
            <v>0</v>
          </cell>
          <cell r="H37">
            <v>0</v>
          </cell>
        </row>
        <row r="38">
          <cell r="J38" t="str">
            <v>AAA180</v>
          </cell>
        </row>
        <row r="40">
          <cell r="G40">
            <v>291442796.53000003</v>
          </cell>
          <cell r="H40">
            <v>291751483.09999996</v>
          </cell>
        </row>
        <row r="41">
          <cell r="G41">
            <v>8398564.0599999987</v>
          </cell>
          <cell r="H41">
            <v>8113662.4199999999</v>
          </cell>
        </row>
        <row r="42">
          <cell r="G42">
            <v>4598812.47</v>
          </cell>
          <cell r="H42">
            <v>4390673.9800000004</v>
          </cell>
          <cell r="J42" t="str">
            <v>AAA290</v>
          </cell>
        </row>
        <row r="43">
          <cell r="G43">
            <v>3799751.59</v>
          </cell>
          <cell r="H43">
            <v>3722988.44</v>
          </cell>
          <cell r="J43" t="str">
            <v>AAA300</v>
          </cell>
        </row>
        <row r="44">
          <cell r="G44">
            <v>198835845.64000002</v>
          </cell>
          <cell r="H44">
            <v>193023315.74000001</v>
          </cell>
        </row>
        <row r="45">
          <cell r="G45">
            <v>16962316.469999999</v>
          </cell>
          <cell r="H45">
            <v>16962316.469999999</v>
          </cell>
          <cell r="J45" t="str">
            <v>AAA330</v>
          </cell>
        </row>
        <row r="46">
          <cell r="J46" t="str">
            <v>AAA330</v>
          </cell>
        </row>
        <row r="47">
          <cell r="G47">
            <v>52543774.270000003</v>
          </cell>
          <cell r="H47">
            <v>49885932.18</v>
          </cell>
          <cell r="J47" t="str">
            <v>AAA360</v>
          </cell>
        </row>
        <row r="48">
          <cell r="G48">
            <v>129329754.90000001</v>
          </cell>
          <cell r="H48">
            <v>126175067.09</v>
          </cell>
          <cell r="J48" t="str">
            <v>AAA360</v>
          </cell>
        </row>
        <row r="49">
          <cell r="J49" t="str">
            <v>AAA360</v>
          </cell>
        </row>
        <row r="50">
          <cell r="G50">
            <v>8529331.75</v>
          </cell>
          <cell r="H50">
            <v>8529331.75</v>
          </cell>
        </row>
        <row r="51">
          <cell r="G51">
            <v>8286821.9199999999</v>
          </cell>
          <cell r="H51">
            <v>8286821.9199999999</v>
          </cell>
          <cell r="J51" t="str">
            <v>AAA390</v>
          </cell>
        </row>
        <row r="52">
          <cell r="G52">
            <v>0</v>
          </cell>
          <cell r="J52" t="str">
            <v>AAA390</v>
          </cell>
        </row>
        <row r="53">
          <cell r="G53">
            <v>242509.83</v>
          </cell>
          <cell r="H53">
            <v>242509.83</v>
          </cell>
          <cell r="J53" t="str">
            <v>AAA390</v>
          </cell>
        </row>
        <row r="54">
          <cell r="G54">
            <v>52677007.68</v>
          </cell>
          <cell r="H54">
            <v>58250332.559999995</v>
          </cell>
        </row>
        <row r="55">
          <cell r="G55">
            <v>52158008.969999999</v>
          </cell>
          <cell r="H55">
            <v>57541894.189999998</v>
          </cell>
          <cell r="J55" t="str">
            <v>AAA420</v>
          </cell>
        </row>
        <row r="56">
          <cell r="G56">
            <v>182245.11</v>
          </cell>
          <cell r="H56">
            <v>207825.48</v>
          </cell>
          <cell r="J56" t="str">
            <v>AAA420</v>
          </cell>
        </row>
        <row r="57">
          <cell r="J57" t="str">
            <v>AAA420</v>
          </cell>
        </row>
        <row r="58">
          <cell r="G58">
            <v>336753.6</v>
          </cell>
          <cell r="H58">
            <v>500612.89</v>
          </cell>
          <cell r="J58" t="str">
            <v>AAA420</v>
          </cell>
        </row>
        <row r="59">
          <cell r="G59">
            <v>8668548.790000001</v>
          </cell>
          <cell r="H59">
            <v>8903894.9900000002</v>
          </cell>
        </row>
        <row r="60">
          <cell r="G60">
            <v>6983294.4400000004</v>
          </cell>
          <cell r="H60">
            <v>6817158.4500000002</v>
          </cell>
          <cell r="J60" t="str">
            <v>AAA450</v>
          </cell>
        </row>
        <row r="61">
          <cell r="J61" t="str">
            <v>AAA450</v>
          </cell>
        </row>
        <row r="62">
          <cell r="G62">
            <v>1685254.35</v>
          </cell>
          <cell r="H62">
            <v>2086736.54</v>
          </cell>
          <cell r="J62" t="str">
            <v>AAA450</v>
          </cell>
        </row>
        <row r="63">
          <cell r="G63">
            <v>4042767.8</v>
          </cell>
          <cell r="H63">
            <v>3704561.52</v>
          </cell>
        </row>
        <row r="64">
          <cell r="G64">
            <v>4042567.8</v>
          </cell>
          <cell r="H64">
            <v>3703961.52</v>
          </cell>
          <cell r="J64" t="str">
            <v>AAA480</v>
          </cell>
        </row>
        <row r="65">
          <cell r="J65" t="str">
            <v>AAA480</v>
          </cell>
        </row>
        <row r="66">
          <cell r="G66">
            <v>200</v>
          </cell>
          <cell r="H66">
            <v>600</v>
          </cell>
          <cell r="J66" t="str">
            <v>AAA480</v>
          </cell>
        </row>
        <row r="67">
          <cell r="G67">
            <v>7985498.129999999</v>
          </cell>
          <cell r="H67">
            <v>9397360.3000000007</v>
          </cell>
        </row>
        <row r="68">
          <cell r="G68">
            <v>5509119.8700000001</v>
          </cell>
          <cell r="H68">
            <v>7067289.6699999999</v>
          </cell>
          <cell r="J68" t="str">
            <v>AAA520</v>
          </cell>
        </row>
        <row r="69">
          <cell r="G69">
            <v>1126111.8999999999</v>
          </cell>
          <cell r="H69">
            <v>766990.24</v>
          </cell>
          <cell r="J69" t="str">
            <v>AAA520</v>
          </cell>
        </row>
        <row r="70">
          <cell r="J70" t="str">
            <v>AAA520</v>
          </cell>
        </row>
        <row r="71">
          <cell r="G71">
            <v>367244.81</v>
          </cell>
          <cell r="H71">
            <v>873803.83</v>
          </cell>
          <cell r="J71" t="str">
            <v>AAA520</v>
          </cell>
        </row>
        <row r="72">
          <cell r="G72">
            <v>983021.55</v>
          </cell>
          <cell r="H72">
            <v>689276.56</v>
          </cell>
          <cell r="J72" t="str">
            <v>AAA520</v>
          </cell>
        </row>
        <row r="73">
          <cell r="G73">
            <v>2301682.6800000002</v>
          </cell>
          <cell r="H73">
            <v>1825473.82</v>
          </cell>
        </row>
        <row r="74">
          <cell r="G74">
            <v>2301682.6800000002</v>
          </cell>
          <cell r="H74">
            <v>1825473.82</v>
          </cell>
          <cell r="J74" t="str">
            <v>AAA540</v>
          </cell>
        </row>
        <row r="75">
          <cell r="G75">
            <v>3550</v>
          </cell>
          <cell r="H75">
            <v>3550</v>
          </cell>
        </row>
        <row r="76">
          <cell r="G76">
            <v>3550</v>
          </cell>
          <cell r="H76">
            <v>3550</v>
          </cell>
          <cell r="J76" t="str">
            <v>AAA500</v>
          </cell>
        </row>
        <row r="78">
          <cell r="G78">
            <v>121036.33</v>
          </cell>
          <cell r="H78">
            <v>121036.33</v>
          </cell>
        </row>
        <row r="79">
          <cell r="G79">
            <v>121036.33</v>
          </cell>
          <cell r="H79">
            <v>121036.33</v>
          </cell>
        </row>
        <row r="80">
          <cell r="G80">
            <v>121004.97</v>
          </cell>
          <cell r="H80">
            <v>121004.97</v>
          </cell>
          <cell r="J80" t="str">
            <v>AAA710</v>
          </cell>
        </row>
        <row r="81">
          <cell r="J81" t="str">
            <v>AAA710</v>
          </cell>
        </row>
        <row r="82">
          <cell r="G82">
            <v>31.36</v>
          </cell>
          <cell r="H82">
            <v>31.36</v>
          </cell>
          <cell r="J82" t="str">
            <v>AAA710</v>
          </cell>
        </row>
        <row r="83">
          <cell r="G83">
            <v>0</v>
          </cell>
          <cell r="H83">
            <v>0</v>
          </cell>
        </row>
        <row r="84">
          <cell r="J84" t="str">
            <v>AAA690</v>
          </cell>
        </row>
        <row r="85">
          <cell r="J85" t="str">
            <v>AAA680</v>
          </cell>
        </row>
        <row r="86">
          <cell r="J86" t="str">
            <v>AAA680</v>
          </cell>
        </row>
        <row r="87">
          <cell r="J87" t="str">
            <v>AAA670</v>
          </cell>
        </row>
        <row r="88">
          <cell r="J88" t="str">
            <v>AAA660</v>
          </cell>
        </row>
        <row r="89">
          <cell r="J89" t="str">
            <v>AAA680</v>
          </cell>
        </row>
        <row r="90">
          <cell r="G90">
            <v>0</v>
          </cell>
          <cell r="H90">
            <v>0</v>
          </cell>
        </row>
        <row r="91">
          <cell r="J91" t="str">
            <v>AAA760</v>
          </cell>
        </row>
        <row r="92">
          <cell r="J92" t="str">
            <v>AAA730</v>
          </cell>
        </row>
        <row r="93">
          <cell r="J93" t="str">
            <v>AAA740</v>
          </cell>
        </row>
        <row r="94">
          <cell r="J94" t="str">
            <v>NON UTILIZZARE</v>
          </cell>
        </row>
        <row r="95">
          <cell r="J95" t="str">
            <v>AAA750</v>
          </cell>
        </row>
        <row r="97">
          <cell r="G97">
            <v>200328964.38999999</v>
          </cell>
          <cell r="H97">
            <v>197235349.44999999</v>
          </cell>
        </row>
        <row r="98">
          <cell r="G98">
            <v>10032818.939999999</v>
          </cell>
          <cell r="H98">
            <v>9624453.1099999994</v>
          </cell>
        </row>
        <row r="99">
          <cell r="G99">
            <v>9816784.1199999992</v>
          </cell>
          <cell r="H99">
            <v>9423843.3499999996</v>
          </cell>
        </row>
        <row r="100">
          <cell r="G100">
            <v>5398302.9900000002</v>
          </cell>
          <cell r="H100">
            <v>5455936.2000000002</v>
          </cell>
          <cell r="J100" t="str">
            <v>ABA020</v>
          </cell>
        </row>
        <row r="101">
          <cell r="G101">
            <v>363550.49</v>
          </cell>
          <cell r="H101">
            <v>439379.81</v>
          </cell>
          <cell r="J101" t="str">
            <v>ABA060</v>
          </cell>
        </row>
        <row r="102">
          <cell r="J102" t="str">
            <v xml:space="preserve">NON UTILIZZARE </v>
          </cell>
        </row>
        <row r="103">
          <cell r="J103" t="str">
            <v xml:space="preserve">NON UTILIZZARE </v>
          </cell>
        </row>
        <row r="104">
          <cell r="J104" t="str">
            <v xml:space="preserve">NON UTILIZZARE </v>
          </cell>
        </row>
        <row r="105">
          <cell r="J105" t="str">
            <v xml:space="preserve">NON UTILIZZARE </v>
          </cell>
        </row>
        <row r="106">
          <cell r="J106" t="str">
            <v xml:space="preserve">NON UTILIZZARE </v>
          </cell>
        </row>
        <row r="107">
          <cell r="J107" t="str">
            <v xml:space="preserve">NON UTILIZZARE </v>
          </cell>
        </row>
        <row r="108">
          <cell r="J108" t="str">
            <v xml:space="preserve">NON UTILIZZARE </v>
          </cell>
        </row>
        <row r="109">
          <cell r="G109">
            <v>2646.12</v>
          </cell>
          <cell r="H109">
            <v>5644.53</v>
          </cell>
          <cell r="J109" t="str">
            <v>ABA080</v>
          </cell>
        </row>
        <row r="110">
          <cell r="J110" t="str">
            <v xml:space="preserve">NON UTILIZZARE </v>
          </cell>
        </row>
        <row r="111">
          <cell r="G111">
            <v>154970.64000000001</v>
          </cell>
          <cell r="H111">
            <v>157733.26999999999</v>
          </cell>
          <cell r="J111" t="str">
            <v>ABA050</v>
          </cell>
        </row>
        <row r="112">
          <cell r="G112">
            <v>98295.039999999994</v>
          </cell>
          <cell r="H112">
            <v>103615.39</v>
          </cell>
          <cell r="J112" t="str">
            <v>ABA090</v>
          </cell>
        </row>
        <row r="113">
          <cell r="J113" t="str">
            <v>ABA100</v>
          </cell>
        </row>
        <row r="114">
          <cell r="J114" t="str">
            <v>ABA030</v>
          </cell>
        </row>
        <row r="115">
          <cell r="G115">
            <v>3767749.55</v>
          </cell>
          <cell r="H115">
            <v>3234897.84</v>
          </cell>
          <cell r="J115" t="str">
            <v>ABA040</v>
          </cell>
        </row>
        <row r="116">
          <cell r="G116">
            <v>31269.29</v>
          </cell>
          <cell r="H116">
            <v>26636.31</v>
          </cell>
          <cell r="J116" t="str">
            <v>ABA070</v>
          </cell>
        </row>
        <row r="117">
          <cell r="G117">
            <v>216034.82</v>
          </cell>
          <cell r="H117">
            <v>200609.76</v>
          </cell>
        </row>
        <row r="118">
          <cell r="G118">
            <v>571.80999999999995</v>
          </cell>
          <cell r="H118">
            <v>379.11</v>
          </cell>
          <cell r="J118" t="str">
            <v>ABA120</v>
          </cell>
        </row>
        <row r="119">
          <cell r="G119">
            <v>28187.200000000001</v>
          </cell>
          <cell r="H119">
            <v>21642.99</v>
          </cell>
          <cell r="J119" t="str">
            <v>ABA130</v>
          </cell>
        </row>
        <row r="120">
          <cell r="J120" t="str">
            <v>NON UTILIZZARE</v>
          </cell>
        </row>
        <row r="121">
          <cell r="J121" t="str">
            <v>NON UTILIZZARE</v>
          </cell>
        </row>
        <row r="122">
          <cell r="J122" t="str">
            <v>ABA140</v>
          </cell>
        </row>
        <row r="123">
          <cell r="J123" t="str">
            <v>NON UTILIZZARE</v>
          </cell>
        </row>
        <row r="124">
          <cell r="G124">
            <v>187246.79</v>
          </cell>
          <cell r="H124">
            <v>178442.72</v>
          </cell>
          <cell r="J124" t="str">
            <v>ABA150</v>
          </cell>
        </row>
        <row r="125">
          <cell r="G125">
            <v>29.02</v>
          </cell>
          <cell r="H125">
            <v>144.94</v>
          </cell>
          <cell r="J125" t="str">
            <v>ABA170</v>
          </cell>
        </row>
        <row r="126">
          <cell r="J126" t="str">
            <v>ABA160</v>
          </cell>
        </row>
        <row r="127">
          <cell r="J127" t="str">
            <v>ABA180</v>
          </cell>
        </row>
        <row r="129">
          <cell r="G129">
            <v>80964606.709999993</v>
          </cell>
          <cell r="H129">
            <v>76086950.230000004</v>
          </cell>
        </row>
        <row r="130">
          <cell r="G130">
            <v>59640881.939999998</v>
          </cell>
          <cell r="H130">
            <v>52290602.289999999</v>
          </cell>
        </row>
        <row r="131">
          <cell r="J131" t="str">
            <v>ABA450</v>
          </cell>
        </row>
        <row r="132">
          <cell r="J132" t="str">
            <v>ABA450</v>
          </cell>
        </row>
        <row r="133">
          <cell r="J133" t="str">
            <v>ABA450</v>
          </cell>
        </row>
        <row r="134">
          <cell r="J134" t="str">
            <v>ABA450</v>
          </cell>
        </row>
        <row r="135">
          <cell r="J135" t="str">
            <v>PDA120</v>
          </cell>
        </row>
        <row r="136">
          <cell r="G136">
            <v>5484082.5099999998</v>
          </cell>
          <cell r="H136">
            <v>6255031.5599999996</v>
          </cell>
          <cell r="J136" t="str">
            <v>ABA450</v>
          </cell>
        </row>
        <row r="137">
          <cell r="J137" t="str">
            <v>ABA400</v>
          </cell>
        </row>
        <row r="138">
          <cell r="J138" t="str">
            <v>ABA410</v>
          </cell>
        </row>
        <row r="139">
          <cell r="J139" t="str">
            <v xml:space="preserve">NON UTILIZZARE </v>
          </cell>
        </row>
        <row r="140">
          <cell r="G140">
            <v>22001838.18</v>
          </cell>
          <cell r="H140">
            <v>22001838.18</v>
          </cell>
          <cell r="J140" t="str">
            <v>ABA480</v>
          </cell>
        </row>
        <row r="141">
          <cell r="J141" t="str">
            <v>ABA490</v>
          </cell>
        </row>
        <row r="142">
          <cell r="G142">
            <v>0</v>
          </cell>
          <cell r="H142">
            <v>4515072.79</v>
          </cell>
          <cell r="J142" t="str">
            <v>ABA500</v>
          </cell>
        </row>
        <row r="143">
          <cell r="J143" t="str">
            <v>ABA510</v>
          </cell>
        </row>
        <row r="144">
          <cell r="J144" t="str">
            <v>ABA520</v>
          </cell>
        </row>
        <row r="145">
          <cell r="J145" t="str">
            <v>ABA460</v>
          </cell>
        </row>
        <row r="146">
          <cell r="J146" t="str">
            <v>ABA370</v>
          </cell>
        </row>
        <row r="147">
          <cell r="J147" t="str">
            <v>ABA380</v>
          </cell>
        </row>
        <row r="148">
          <cell r="G148">
            <v>31704961.25</v>
          </cell>
          <cell r="H148">
            <v>18913659.760000002</v>
          </cell>
          <cell r="J148" t="str">
            <v>ABA390</v>
          </cell>
        </row>
        <row r="149">
          <cell r="J149" t="str">
            <v>ABA420</v>
          </cell>
        </row>
        <row r="150">
          <cell r="J150" t="str">
            <v>ABA430</v>
          </cell>
        </row>
        <row r="151">
          <cell r="G151">
            <v>450000</v>
          </cell>
          <cell r="H151">
            <v>605000</v>
          </cell>
          <cell r="J151" t="str">
            <v>ABA440</v>
          </cell>
        </row>
        <row r="152">
          <cell r="G152">
            <v>479135.67000000004</v>
          </cell>
          <cell r="H152">
            <v>533388.66999999993</v>
          </cell>
        </row>
        <row r="153">
          <cell r="G153">
            <v>188291.84</v>
          </cell>
          <cell r="H153">
            <v>234041.49</v>
          </cell>
          <cell r="J153" t="str">
            <v>ABA530</v>
          </cell>
        </row>
        <row r="154">
          <cell r="G154">
            <v>290843.83</v>
          </cell>
          <cell r="H154">
            <v>299347.18</v>
          </cell>
          <cell r="J154" t="str">
            <v>ABA530</v>
          </cell>
        </row>
        <row r="155">
          <cell r="J155" t="str">
            <v>PDA130</v>
          </cell>
        </row>
        <row r="156">
          <cell r="G156">
            <v>3220364.02</v>
          </cell>
          <cell r="H156">
            <v>2681184.7700000005</v>
          </cell>
        </row>
        <row r="157">
          <cell r="J157" t="str">
            <v xml:space="preserve">NON UTILIZZARE </v>
          </cell>
        </row>
        <row r="158">
          <cell r="J158" t="str">
            <v xml:space="preserve">NON UTILIZZARE </v>
          </cell>
        </row>
        <row r="159">
          <cell r="J159" t="str">
            <v xml:space="preserve">NON UTILIZZARE </v>
          </cell>
        </row>
        <row r="160">
          <cell r="J160" t="str">
            <v xml:space="preserve">NON UTILIZZARE </v>
          </cell>
        </row>
        <row r="161">
          <cell r="J161" t="str">
            <v xml:space="preserve">NON UTILIZZARE </v>
          </cell>
        </row>
        <row r="162">
          <cell r="J162" t="str">
            <v xml:space="preserve">NON UTILIZZARE </v>
          </cell>
        </row>
        <row r="163">
          <cell r="J163" t="str">
            <v xml:space="preserve">NON UTILIZZARE </v>
          </cell>
        </row>
        <row r="164">
          <cell r="J164" t="str">
            <v xml:space="preserve">NON UTILIZZARE </v>
          </cell>
        </row>
        <row r="165">
          <cell r="G165">
            <v>1654030.07</v>
          </cell>
          <cell r="H165">
            <v>1784965.84</v>
          </cell>
          <cell r="J165" t="str">
            <v>ABA560</v>
          </cell>
        </row>
        <row r="166">
          <cell r="J166" t="str">
            <v>ABA560</v>
          </cell>
        </row>
        <row r="167">
          <cell r="J167" t="str">
            <v>PDA190</v>
          </cell>
        </row>
        <row r="168">
          <cell r="G168">
            <v>742953.36</v>
          </cell>
          <cell r="H168">
            <v>309059.59000000003</v>
          </cell>
          <cell r="J168" t="str">
            <v>ABA570</v>
          </cell>
        </row>
        <row r="169">
          <cell r="J169" t="str">
            <v>ABA570</v>
          </cell>
        </row>
        <row r="170">
          <cell r="J170" t="str">
            <v>PDA200</v>
          </cell>
        </row>
        <row r="171">
          <cell r="G171">
            <v>328245.3</v>
          </cell>
          <cell r="H171">
            <v>426715.6</v>
          </cell>
          <cell r="J171" t="str">
            <v>ABA580</v>
          </cell>
        </row>
        <row r="172">
          <cell r="G172">
            <v>495135.29</v>
          </cell>
          <cell r="H172">
            <v>160443.74</v>
          </cell>
          <cell r="J172" t="str">
            <v>ABA580</v>
          </cell>
        </row>
        <row r="173">
          <cell r="J173" t="str">
            <v>PDA210</v>
          </cell>
        </row>
        <row r="174">
          <cell r="J174" t="str">
            <v>ABA590</v>
          </cell>
        </row>
        <row r="175">
          <cell r="J175" t="str">
            <v>ABA590</v>
          </cell>
        </row>
        <row r="176">
          <cell r="J176" t="str">
            <v>ABA590</v>
          </cell>
        </row>
        <row r="177">
          <cell r="J177" t="str">
            <v>ABA590</v>
          </cell>
        </row>
        <row r="178">
          <cell r="J178" t="str">
            <v>ABA590</v>
          </cell>
        </row>
        <row r="179">
          <cell r="J179" t="str">
            <v>ABA590</v>
          </cell>
        </row>
        <row r="180">
          <cell r="J180" t="str">
            <v>ABA590</v>
          </cell>
        </row>
        <row r="181">
          <cell r="J181" t="str">
            <v>ABA590</v>
          </cell>
        </row>
        <row r="182">
          <cell r="J182" t="str">
            <v>ABA590</v>
          </cell>
        </row>
        <row r="183">
          <cell r="G183">
            <v>197340.89</v>
          </cell>
          <cell r="H183">
            <v>204760.65</v>
          </cell>
        </row>
        <row r="184">
          <cell r="G184">
            <v>196440.89</v>
          </cell>
          <cell r="H184">
            <v>203860.65</v>
          </cell>
          <cell r="J184" t="str">
            <v>ABA600</v>
          </cell>
        </row>
        <row r="185">
          <cell r="J185" t="str">
            <v>ABA600</v>
          </cell>
        </row>
        <row r="186">
          <cell r="G186">
            <v>900</v>
          </cell>
          <cell r="H186">
            <v>900</v>
          </cell>
          <cell r="J186" t="str">
            <v>PDA220</v>
          </cell>
        </row>
        <row r="187">
          <cell r="G187">
            <v>1123312.1400000001</v>
          </cell>
          <cell r="H187">
            <v>1350075.95</v>
          </cell>
        </row>
        <row r="188">
          <cell r="J188" t="str">
            <v>NON UTILIZZARE</v>
          </cell>
        </row>
        <row r="189">
          <cell r="J189" t="str">
            <v>NON UTILIZZARE</v>
          </cell>
        </row>
        <row r="190">
          <cell r="J190" t="str">
            <v>NON UTILIZZARE</v>
          </cell>
        </row>
        <row r="191">
          <cell r="G191">
            <v>556580.32000000007</v>
          </cell>
          <cell r="H191">
            <v>145854.23000000001</v>
          </cell>
          <cell r="J191" t="str">
            <v>ABA270</v>
          </cell>
        </row>
        <row r="192">
          <cell r="J192" t="str">
            <v>NON UTILIZZARE</v>
          </cell>
        </row>
        <row r="193">
          <cell r="J193" t="str">
            <v>NON UTILIZZARE</v>
          </cell>
        </row>
        <row r="194">
          <cell r="G194">
            <v>0</v>
          </cell>
          <cell r="H194">
            <v>454345.89</v>
          </cell>
          <cell r="J194" t="str">
            <v>ABA340</v>
          </cell>
        </row>
        <row r="195">
          <cell r="J195" t="str">
            <v>ABA280</v>
          </cell>
        </row>
        <row r="196">
          <cell r="J196" t="str">
            <v>NON UTILIZZARE</v>
          </cell>
        </row>
        <row r="197">
          <cell r="J197" t="str">
            <v>NON UTILIZZARE</v>
          </cell>
        </row>
        <row r="198">
          <cell r="J198" t="str">
            <v>ABA710</v>
          </cell>
        </row>
        <row r="199">
          <cell r="J199" t="str">
            <v>NON UTILIZZARE</v>
          </cell>
        </row>
        <row r="200">
          <cell r="G200">
            <v>203847.81</v>
          </cell>
          <cell r="H200">
            <v>204681.37</v>
          </cell>
          <cell r="J200" t="str">
            <v>ABA620</v>
          </cell>
        </row>
        <row r="201">
          <cell r="J201" t="str">
            <v>ABA620</v>
          </cell>
        </row>
        <row r="202">
          <cell r="J202" t="str">
            <v>ABA620</v>
          </cell>
        </row>
        <row r="203">
          <cell r="J203" t="str">
            <v>ABA690</v>
          </cell>
        </row>
        <row r="204">
          <cell r="J204" t="str">
            <v>ABA210</v>
          </cell>
        </row>
        <row r="205">
          <cell r="J205" t="str">
            <v>ABA220</v>
          </cell>
        </row>
        <row r="206">
          <cell r="J206" t="str">
            <v>ABA230</v>
          </cell>
        </row>
        <row r="207">
          <cell r="J207" t="str">
            <v>ABA240</v>
          </cell>
        </row>
        <row r="208">
          <cell r="J208" t="str">
            <v>ABA250</v>
          </cell>
        </row>
        <row r="209">
          <cell r="J209" t="str">
            <v>ABA260</v>
          </cell>
        </row>
        <row r="210">
          <cell r="J210" t="str">
            <v>ABA300</v>
          </cell>
        </row>
        <row r="211">
          <cell r="J211" t="str">
            <v>ABA310</v>
          </cell>
        </row>
        <row r="212">
          <cell r="J212" t="str">
            <v>ABA320</v>
          </cell>
        </row>
        <row r="213">
          <cell r="J213" t="str">
            <v>ABA330</v>
          </cell>
        </row>
        <row r="214">
          <cell r="G214">
            <v>362884.01</v>
          </cell>
          <cell r="H214">
            <v>545194.46</v>
          </cell>
          <cell r="J214" t="str">
            <v>ABA690</v>
          </cell>
        </row>
        <row r="215">
          <cell r="J215" t="str">
            <v>ABA700</v>
          </cell>
        </row>
        <row r="216">
          <cell r="G216">
            <v>130125.7</v>
          </cell>
          <cell r="H216">
            <v>147913</v>
          </cell>
        </row>
        <row r="217">
          <cell r="G217">
            <v>0</v>
          </cell>
          <cell r="H217">
            <v>0</v>
          </cell>
          <cell r="J217" t="str">
            <v>ABA650</v>
          </cell>
        </row>
        <row r="218">
          <cell r="J218" t="str">
            <v>ABA650</v>
          </cell>
        </row>
        <row r="219">
          <cell r="J219" t="str">
            <v>ABA650</v>
          </cell>
        </row>
        <row r="220">
          <cell r="G220">
            <v>8954.7000000000007</v>
          </cell>
          <cell r="H220">
            <v>26742</v>
          </cell>
          <cell r="J220" t="str">
            <v>ABA650</v>
          </cell>
        </row>
        <row r="221">
          <cell r="J221" t="str">
            <v>ABA650</v>
          </cell>
        </row>
        <row r="222">
          <cell r="J222" t="str">
            <v>ABA650</v>
          </cell>
        </row>
        <row r="223">
          <cell r="J223" t="str">
            <v>ABA650</v>
          </cell>
        </row>
        <row r="224">
          <cell r="J224" t="str">
            <v>ABA650</v>
          </cell>
        </row>
        <row r="225">
          <cell r="J225" t="str">
            <v>ABA650</v>
          </cell>
        </row>
        <row r="226">
          <cell r="G226">
            <v>121171</v>
          </cell>
          <cell r="H226">
            <v>121171</v>
          </cell>
          <cell r="J226" t="str">
            <v>ABA650</v>
          </cell>
        </row>
        <row r="227">
          <cell r="G227">
            <v>11207680.609999999</v>
          </cell>
          <cell r="H227">
            <v>13017305.189999999</v>
          </cell>
        </row>
        <row r="228">
          <cell r="G228">
            <v>7666458.8499999996</v>
          </cell>
          <cell r="H228">
            <v>7163526.54</v>
          </cell>
          <cell r="J228" t="str">
            <v>ABA670</v>
          </cell>
        </row>
        <row r="229">
          <cell r="G229">
            <v>179685.74</v>
          </cell>
          <cell r="H229">
            <v>284390.73</v>
          </cell>
          <cell r="J229" t="str">
            <v>ABA670</v>
          </cell>
        </row>
        <row r="230">
          <cell r="G230">
            <v>149660.18</v>
          </cell>
          <cell r="H230">
            <v>265697.87</v>
          </cell>
          <cell r="J230" t="str">
            <v>ABA670</v>
          </cell>
        </row>
        <row r="231">
          <cell r="G231">
            <v>3211875.84</v>
          </cell>
          <cell r="H231">
            <v>5303690.05</v>
          </cell>
          <cell r="J231" t="str">
            <v>PDA300</v>
          </cell>
        </row>
        <row r="232">
          <cell r="J232" t="str">
            <v>ABA670</v>
          </cell>
        </row>
        <row r="233">
          <cell r="J233" t="str">
            <v>ABA670</v>
          </cell>
        </row>
        <row r="234">
          <cell r="J234" t="str">
            <v>NON UTILIZZARE</v>
          </cell>
        </row>
        <row r="235">
          <cell r="J235" t="str">
            <v>NON UTILIZZARE</v>
          </cell>
        </row>
        <row r="236">
          <cell r="J236" t="str">
            <v>ABA630</v>
          </cell>
        </row>
        <row r="237">
          <cell r="G237">
            <v>0</v>
          </cell>
          <cell r="H237">
            <v>0</v>
          </cell>
          <cell r="J237" t="str">
            <v>ABA680</v>
          </cell>
        </row>
        <row r="238">
          <cell r="J238" t="str">
            <v>ABA640</v>
          </cell>
        </row>
        <row r="239">
          <cell r="G239">
            <v>9088.94</v>
          </cell>
          <cell r="H239">
            <v>57230.97</v>
          </cell>
        </row>
        <row r="240">
          <cell r="J240" t="str">
            <v>ABA710</v>
          </cell>
        </row>
        <row r="241">
          <cell r="J241" t="str">
            <v>ABA710</v>
          </cell>
        </row>
        <row r="242">
          <cell r="G242">
            <v>9088.94</v>
          </cell>
          <cell r="H242">
            <v>57230.97</v>
          </cell>
          <cell r="J242" t="str">
            <v>ABA710</v>
          </cell>
        </row>
        <row r="243">
          <cell r="G243">
            <v>4956676.8</v>
          </cell>
          <cell r="H243">
            <v>5804488.7400000002</v>
          </cell>
        </row>
        <row r="244">
          <cell r="G244">
            <v>4956676.8</v>
          </cell>
          <cell r="H244">
            <v>5804488.7400000002</v>
          </cell>
          <cell r="J244" t="str">
            <v>ABA710</v>
          </cell>
        </row>
        <row r="246">
          <cell r="G246">
            <v>0</v>
          </cell>
          <cell r="H246">
            <v>0</v>
          </cell>
        </row>
        <row r="247">
          <cell r="G247">
            <v>0</v>
          </cell>
          <cell r="H247">
            <v>0</v>
          </cell>
        </row>
        <row r="248">
          <cell r="J248" t="str">
            <v>ABA740</v>
          </cell>
        </row>
        <row r="249">
          <cell r="J249" t="str">
            <v>ABA730</v>
          </cell>
        </row>
        <row r="250">
          <cell r="J250" t="str">
            <v>ABA730</v>
          </cell>
        </row>
        <row r="251">
          <cell r="J251" t="str">
            <v>ABA730</v>
          </cell>
        </row>
        <row r="253">
          <cell r="G253">
            <v>108057427.48</v>
          </cell>
          <cell r="H253">
            <v>110149339.36999999</v>
          </cell>
        </row>
        <row r="254">
          <cell r="G254">
            <v>153690.62</v>
          </cell>
          <cell r="H254">
            <v>127859.22</v>
          </cell>
        </row>
        <row r="255">
          <cell r="G255">
            <v>153690.62</v>
          </cell>
          <cell r="H255">
            <v>127859.22</v>
          </cell>
          <cell r="J255" t="str">
            <v>ABA760</v>
          </cell>
        </row>
        <row r="256">
          <cell r="J256" t="str">
            <v>ABA760</v>
          </cell>
        </row>
        <row r="257">
          <cell r="J257" t="str">
            <v>ABA760</v>
          </cell>
        </row>
        <row r="258">
          <cell r="G258">
            <v>107828671.41</v>
          </cell>
          <cell r="H258">
            <v>109896395.23999999</v>
          </cell>
        </row>
        <row r="259">
          <cell r="J259" t="str">
            <v>NON UTILIZZARE</v>
          </cell>
        </row>
        <row r="260">
          <cell r="J260" t="str">
            <v>NON UTILIZZARE</v>
          </cell>
        </row>
        <row r="261">
          <cell r="J261" t="str">
            <v>NON UTILIZZARE</v>
          </cell>
        </row>
        <row r="262">
          <cell r="J262" t="str">
            <v>NON UTILIZZARE</v>
          </cell>
        </row>
        <row r="263">
          <cell r="G263">
            <v>107828671.41</v>
          </cell>
          <cell r="H263">
            <v>109896395.23999999</v>
          </cell>
          <cell r="J263" t="str">
            <v>ABA770</v>
          </cell>
        </row>
        <row r="264">
          <cell r="J264" t="str">
            <v>ABA780</v>
          </cell>
        </row>
        <row r="265">
          <cell r="J265" t="str">
            <v>ABA770</v>
          </cell>
        </row>
        <row r="267">
          <cell r="J267" t="str">
            <v>NON UTILIZZARE</v>
          </cell>
        </row>
        <row r="268">
          <cell r="G268">
            <v>75065.45</v>
          </cell>
          <cell r="H268">
            <v>125084.91</v>
          </cell>
        </row>
        <row r="269">
          <cell r="G269">
            <v>75065.45</v>
          </cell>
          <cell r="H269">
            <v>125084.91</v>
          </cell>
          <cell r="J269" t="str">
            <v>ABA790</v>
          </cell>
        </row>
        <row r="270">
          <cell r="J270" t="str">
            <v>NON UTILIZZARE</v>
          </cell>
        </row>
        <row r="272">
          <cell r="G272">
            <v>1274111.26</v>
          </cell>
          <cell r="H272">
            <v>1374606.74</v>
          </cell>
        </row>
        <row r="273">
          <cell r="G273">
            <v>0</v>
          </cell>
          <cell r="H273">
            <v>0</v>
          </cell>
        </row>
        <row r="274">
          <cell r="J274" t="str">
            <v>ACA010</v>
          </cell>
        </row>
        <row r="275">
          <cell r="J275" t="str">
            <v>ACA020</v>
          </cell>
        </row>
        <row r="276">
          <cell r="G276">
            <v>1274111.26</v>
          </cell>
          <cell r="H276">
            <v>1374606.74</v>
          </cell>
        </row>
        <row r="277">
          <cell r="G277">
            <v>1274111.26</v>
          </cell>
          <cell r="H277">
            <v>1374606.74</v>
          </cell>
          <cell r="J277" t="str">
            <v>ACA040</v>
          </cell>
        </row>
        <row r="278">
          <cell r="J278" t="str">
            <v>ACA050</v>
          </cell>
        </row>
        <row r="280">
          <cell r="G280">
            <v>24427173.579999998</v>
          </cell>
          <cell r="H280">
            <v>30539449.109999999</v>
          </cell>
        </row>
        <row r="281">
          <cell r="G281">
            <v>0</v>
          </cell>
          <cell r="H281">
            <v>237524.96</v>
          </cell>
        </row>
        <row r="282">
          <cell r="G282">
            <v>0</v>
          </cell>
          <cell r="H282">
            <v>237524.96</v>
          </cell>
          <cell r="J282" t="str">
            <v>ADA000</v>
          </cell>
        </row>
        <row r="283">
          <cell r="G283">
            <v>2407613.58</v>
          </cell>
          <cell r="H283">
            <v>3055212.36</v>
          </cell>
        </row>
        <row r="284">
          <cell r="G284">
            <v>2407613.58</v>
          </cell>
          <cell r="H284">
            <v>3055212.36</v>
          </cell>
          <cell r="J284" t="str">
            <v>ADA030</v>
          </cell>
        </row>
        <row r="285">
          <cell r="G285">
            <v>22019560</v>
          </cell>
          <cell r="H285">
            <v>27246711.789999999</v>
          </cell>
        </row>
        <row r="286">
          <cell r="G286">
            <v>76080</v>
          </cell>
          <cell r="H286">
            <v>76080</v>
          </cell>
          <cell r="J286" t="str">
            <v>ADA010</v>
          </cell>
        </row>
        <row r="287">
          <cell r="G287">
            <v>21943480</v>
          </cell>
          <cell r="H287">
            <v>27170631.789999999</v>
          </cell>
          <cell r="J287" t="str">
            <v>ADA020</v>
          </cell>
        </row>
        <row r="289">
          <cell r="J289" t="str">
            <v>NON UTILIZZARE</v>
          </cell>
        </row>
        <row r="291">
          <cell r="J291" t="str">
            <v>NON UTILIZZARE</v>
          </cell>
        </row>
        <row r="293">
          <cell r="J293" t="str">
            <v>NON UTILIZZARE</v>
          </cell>
        </row>
        <row r="295">
          <cell r="J295" t="str">
            <v>NON UTILIZZARE</v>
          </cell>
        </row>
        <row r="297">
          <cell r="G297">
            <v>0</v>
          </cell>
          <cell r="H297">
            <v>0</v>
          </cell>
        </row>
        <row r="298">
          <cell r="G298">
            <v>0</v>
          </cell>
          <cell r="H298">
            <v>0</v>
          </cell>
        </row>
        <row r="300">
          <cell r="G300">
            <v>0</v>
          </cell>
          <cell r="H300">
            <v>0</v>
          </cell>
        </row>
        <row r="301">
          <cell r="G301">
            <v>0</v>
          </cell>
          <cell r="H301">
            <v>0</v>
          </cell>
        </row>
        <row r="302">
          <cell r="G302">
            <v>0</v>
          </cell>
          <cell r="H302">
            <v>0</v>
          </cell>
        </row>
        <row r="303">
          <cell r="G303">
            <v>0</v>
          </cell>
          <cell r="H303">
            <v>0</v>
          </cell>
        </row>
      </sheetData>
      <sheetData sheetId="3">
        <row r="1">
          <cell r="G1">
            <v>2017</v>
          </cell>
          <cell r="H1">
            <v>2016</v>
          </cell>
          <cell r="J1" t="str">
            <v>CODICE VOCE CE</v>
          </cell>
        </row>
        <row r="2">
          <cell r="G2">
            <v>2017</v>
          </cell>
          <cell r="H2">
            <v>2016</v>
          </cell>
        </row>
        <row r="4">
          <cell r="G4">
            <v>496322809.24000001</v>
          </cell>
          <cell r="H4">
            <v>497007263.25999993</v>
          </cell>
          <cell r="J4">
            <v>0</v>
          </cell>
        </row>
        <row r="6">
          <cell r="G6">
            <v>175678643.05000001</v>
          </cell>
          <cell r="H6">
            <v>167165401.25</v>
          </cell>
        </row>
        <row r="8">
          <cell r="G8">
            <v>34735190.730000004</v>
          </cell>
          <cell r="H8">
            <v>35014692.010000005</v>
          </cell>
        </row>
        <row r="9">
          <cell r="G9">
            <v>58066133.189999998</v>
          </cell>
          <cell r="H9">
            <v>58315484.030000001</v>
          </cell>
          <cell r="J9" t="str">
            <v>PAA000</v>
          </cell>
        </row>
        <row r="10">
          <cell r="G10">
            <v>1306633.32</v>
          </cell>
          <cell r="H10">
            <v>1336783.76</v>
          </cell>
          <cell r="J10" t="str">
            <v>PAA000</v>
          </cell>
        </row>
        <row r="11">
          <cell r="J11" t="str">
            <v>PAA000</v>
          </cell>
        </row>
        <row r="12">
          <cell r="G12">
            <v>3249904.26</v>
          </cell>
          <cell r="H12">
            <v>3249904.26</v>
          </cell>
          <cell r="J12" t="str">
            <v>PAA000</v>
          </cell>
        </row>
        <row r="13">
          <cell r="G13">
            <v>-54282949.759999998</v>
          </cell>
          <cell r="H13">
            <v>-54282949.759999998</v>
          </cell>
          <cell r="J13" t="str">
            <v>PAA000</v>
          </cell>
        </row>
        <row r="14">
          <cell r="G14">
            <v>39218916.590000004</v>
          </cell>
          <cell r="H14">
            <v>39218916.590000004</v>
          </cell>
          <cell r="J14" t="str">
            <v>PAA000</v>
          </cell>
        </row>
        <row r="15">
          <cell r="G15">
            <v>-12823446.869999999</v>
          </cell>
          <cell r="H15">
            <v>-12823446.869999999</v>
          </cell>
          <cell r="J15" t="str">
            <v>PAA000</v>
          </cell>
        </row>
        <row r="16">
          <cell r="G16">
            <v>5883196.1600000001</v>
          </cell>
          <cell r="H16">
            <v>4515072.79</v>
          </cell>
        </row>
        <row r="17">
          <cell r="G17">
            <v>5883196.1600000001</v>
          </cell>
          <cell r="H17">
            <v>4515072.79</v>
          </cell>
          <cell r="J17" t="str">
            <v>PAA200</v>
          </cell>
        </row>
        <row r="18">
          <cell r="J18" t="str">
            <v>PAA180</v>
          </cell>
        </row>
        <row r="19">
          <cell r="J19" t="str">
            <v>PAA190</v>
          </cell>
        </row>
        <row r="21">
          <cell r="J21" t="str">
            <v>NON UTILIZZARE</v>
          </cell>
        </row>
        <row r="22">
          <cell r="J22" t="str">
            <v>NON UTILIZZARE</v>
          </cell>
        </row>
        <row r="23">
          <cell r="J23" t="str">
            <v>NON UTILIZZARE</v>
          </cell>
        </row>
        <row r="24">
          <cell r="J24" t="str">
            <v>NON UTILIZZARE</v>
          </cell>
        </row>
        <row r="25">
          <cell r="J25" t="str">
            <v>NON UTILIZZARE</v>
          </cell>
        </row>
        <row r="27">
          <cell r="J27" t="str">
            <v>NON UTILIZZARE</v>
          </cell>
        </row>
        <row r="28">
          <cell r="J28" t="str">
            <v>NON UTILIZZARE</v>
          </cell>
        </row>
        <row r="29">
          <cell r="J29" t="str">
            <v>NON UTILIZZARE</v>
          </cell>
        </row>
        <row r="30">
          <cell r="J30" t="str">
            <v>NON UTILIZZARE</v>
          </cell>
        </row>
        <row r="31">
          <cell r="J31" t="str">
            <v>NON UTILIZZARE</v>
          </cell>
        </row>
        <row r="33">
          <cell r="J33" t="str">
            <v>NON UTILIZZARE</v>
          </cell>
        </row>
        <row r="34">
          <cell r="G34">
            <v>0</v>
          </cell>
          <cell r="H34">
            <v>0</v>
          </cell>
        </row>
        <row r="35">
          <cell r="J35" t="str">
            <v>PAA120</v>
          </cell>
        </row>
        <row r="36">
          <cell r="G36">
            <v>7265125.3600000003</v>
          </cell>
          <cell r="H36">
            <v>8196354.8499999996</v>
          </cell>
        </row>
        <row r="37">
          <cell r="G37">
            <v>6811402.7700000005</v>
          </cell>
          <cell r="H37">
            <v>7646100.5499999998</v>
          </cell>
          <cell r="J37" t="str">
            <v>PAA100</v>
          </cell>
        </row>
        <row r="38">
          <cell r="G38">
            <v>450403.09</v>
          </cell>
          <cell r="H38">
            <v>543970.30000000005</v>
          </cell>
          <cell r="J38" t="str">
            <v>PAA160</v>
          </cell>
        </row>
        <row r="39">
          <cell r="G39">
            <v>3319.5</v>
          </cell>
          <cell r="H39">
            <v>6284</v>
          </cell>
          <cell r="J39" t="str">
            <v>PAA130</v>
          </cell>
        </row>
        <row r="40">
          <cell r="J40" t="str">
            <v>PAA140</v>
          </cell>
        </row>
        <row r="41">
          <cell r="J41" t="str">
            <v>PAA150</v>
          </cell>
        </row>
        <row r="42">
          <cell r="G42">
            <v>-8285328.7599999998</v>
          </cell>
          <cell r="H42">
            <v>-10348149.119999999</v>
          </cell>
        </row>
        <row r="43">
          <cell r="G43">
            <v>-8285328.7599999998</v>
          </cell>
          <cell r="H43">
            <v>-10348149.119999999</v>
          </cell>
          <cell r="J43" t="str">
            <v>PAA210</v>
          </cell>
        </row>
        <row r="44">
          <cell r="G44">
            <v>81478.38</v>
          </cell>
          <cell r="H44">
            <v>2062820.36</v>
          </cell>
        </row>
        <row r="45">
          <cell r="G45">
            <v>81478.38</v>
          </cell>
          <cell r="H45">
            <v>2062820.36</v>
          </cell>
          <cell r="J45" t="str">
            <v>PAA220</v>
          </cell>
        </row>
        <row r="46">
          <cell r="G46">
            <v>135998981.18000001</v>
          </cell>
          <cell r="H46">
            <v>127724610.36</v>
          </cell>
        </row>
        <row r="47">
          <cell r="J47" t="str">
            <v>PAA020</v>
          </cell>
        </row>
        <row r="48">
          <cell r="G48">
            <v>23650164.420000002</v>
          </cell>
          <cell r="H48">
            <v>24139427.850000001</v>
          </cell>
          <cell r="J48" t="str">
            <v>PAA040</v>
          </cell>
        </row>
        <row r="49">
          <cell r="J49" t="str">
            <v>PAA050</v>
          </cell>
        </row>
        <row r="50">
          <cell r="J50" t="str">
            <v>PAA060</v>
          </cell>
        </row>
        <row r="51">
          <cell r="G51">
            <v>58576552.329999998</v>
          </cell>
          <cell r="H51">
            <v>61028440.899999999</v>
          </cell>
          <cell r="J51" t="str">
            <v>PAA070</v>
          </cell>
        </row>
        <row r="52">
          <cell r="G52">
            <v>155082.78</v>
          </cell>
          <cell r="H52">
            <v>165328.22</v>
          </cell>
          <cell r="J52" t="str">
            <v>PAA080</v>
          </cell>
        </row>
        <row r="53">
          <cell r="G53">
            <v>53617181.650000006</v>
          </cell>
          <cell r="H53">
            <v>42391413.390000001</v>
          </cell>
          <cell r="J53" t="str">
            <v>PAA090</v>
          </cell>
        </row>
        <row r="54">
          <cell r="G54">
            <v>153195715.84999999</v>
          </cell>
          <cell r="H54">
            <v>153616863.23999998</v>
          </cell>
        </row>
        <row r="55">
          <cell r="G55">
            <v>75490407.829999998</v>
          </cell>
          <cell r="H55">
            <v>67797829.609999999</v>
          </cell>
        </row>
        <row r="56">
          <cell r="G56">
            <v>7717402.9800000004</v>
          </cell>
          <cell r="H56">
            <v>7210014.8700000001</v>
          </cell>
          <cell r="J56" t="str">
            <v>AAA340</v>
          </cell>
        </row>
        <row r="57">
          <cell r="G57">
            <v>19358899.789999999</v>
          </cell>
          <cell r="H57">
            <v>16527476.390000001</v>
          </cell>
          <cell r="J57" t="str">
            <v>AAA370</v>
          </cell>
        </row>
        <row r="58">
          <cell r="G58">
            <v>48414105.060000002</v>
          </cell>
          <cell r="H58">
            <v>44060338.350000001</v>
          </cell>
          <cell r="J58" t="str">
            <v>AAA370</v>
          </cell>
        </row>
        <row r="59">
          <cell r="G59">
            <v>7614728.7699999996</v>
          </cell>
          <cell r="H59">
            <v>7304856.6399999997</v>
          </cell>
        </row>
        <row r="60">
          <cell r="G60">
            <v>7614728.7699999996</v>
          </cell>
          <cell r="H60">
            <v>7304856.6399999997</v>
          </cell>
          <cell r="J60" t="str">
            <v>AAA400</v>
          </cell>
        </row>
        <row r="61">
          <cell r="G61">
            <v>48311448.339999996</v>
          </cell>
          <cell r="H61">
            <v>53825156.979999997</v>
          </cell>
        </row>
        <row r="62">
          <cell r="G62">
            <v>48129266.229999997</v>
          </cell>
          <cell r="H62">
            <v>53617331.5</v>
          </cell>
          <cell r="J62" t="str">
            <v>AAA430</v>
          </cell>
        </row>
        <row r="63">
          <cell r="G63">
            <v>182182.11</v>
          </cell>
          <cell r="H63">
            <v>207825.48</v>
          </cell>
          <cell r="J63" t="str">
            <v>AAA430</v>
          </cell>
        </row>
        <row r="64">
          <cell r="G64">
            <v>8171730.4100000001</v>
          </cell>
          <cell r="H64">
            <v>8424239.5399999991</v>
          </cell>
        </row>
        <row r="65">
          <cell r="G65">
            <v>8171730.4100000001</v>
          </cell>
          <cell r="H65">
            <v>8424239.5399999991</v>
          </cell>
          <cell r="J65" t="str">
            <v>AAA460</v>
          </cell>
        </row>
        <row r="66">
          <cell r="G66">
            <v>3396336.29</v>
          </cell>
          <cell r="H66">
            <v>3082978.08</v>
          </cell>
        </row>
        <row r="67">
          <cell r="G67">
            <v>3396336.29</v>
          </cell>
          <cell r="H67">
            <v>3082978.08</v>
          </cell>
          <cell r="J67" t="str">
            <v>AAA490</v>
          </cell>
        </row>
        <row r="68">
          <cell r="G68">
            <v>7153166.5500000007</v>
          </cell>
          <cell r="H68">
            <v>8771710.6399999987</v>
          </cell>
        </row>
        <row r="69">
          <cell r="G69">
            <v>5657098.8200000003</v>
          </cell>
          <cell r="H69">
            <v>7732960.0599999996</v>
          </cell>
          <cell r="J69" t="str">
            <v>AAA530</v>
          </cell>
        </row>
        <row r="70">
          <cell r="G70">
            <v>1496067.73</v>
          </cell>
          <cell r="H70">
            <v>1038750.58</v>
          </cell>
          <cell r="J70" t="str">
            <v>AAA530</v>
          </cell>
        </row>
        <row r="71">
          <cell r="G71">
            <v>0</v>
          </cell>
          <cell r="H71">
            <v>0</v>
          </cell>
        </row>
        <row r="72">
          <cell r="J72" t="str">
            <v>AAA030</v>
          </cell>
        </row>
        <row r="73">
          <cell r="G73">
            <v>0</v>
          </cell>
          <cell r="H73">
            <v>0</v>
          </cell>
        </row>
        <row r="74">
          <cell r="J74" t="str">
            <v>AAA060</v>
          </cell>
        </row>
        <row r="75">
          <cell r="G75">
            <v>0</v>
          </cell>
          <cell r="H75">
            <v>0</v>
          </cell>
        </row>
        <row r="76">
          <cell r="J76" t="str">
            <v>AAA110</v>
          </cell>
        </row>
        <row r="77">
          <cell r="J77" t="str">
            <v>AAA090</v>
          </cell>
        </row>
        <row r="78">
          <cell r="G78">
            <v>3057897.66</v>
          </cell>
          <cell r="H78">
            <v>4410091.75</v>
          </cell>
        </row>
        <row r="79">
          <cell r="J79" t="str">
            <v>AAA210</v>
          </cell>
        </row>
        <row r="80">
          <cell r="J80" t="str">
            <v>AAA150</v>
          </cell>
        </row>
        <row r="81">
          <cell r="G81">
            <v>3057897.66</v>
          </cell>
          <cell r="H81">
            <v>4410091.75</v>
          </cell>
          <cell r="J81" t="str">
            <v>AAA170</v>
          </cell>
        </row>
        <row r="82">
          <cell r="J82" t="str">
            <v>AAA190</v>
          </cell>
        </row>
        <row r="83">
          <cell r="G83">
            <v>4666366.79</v>
          </cell>
          <cell r="H83">
            <v>4557641.93</v>
          </cell>
        </row>
        <row r="84">
          <cell r="G84">
            <v>0</v>
          </cell>
          <cell r="H84">
            <v>0</v>
          </cell>
        </row>
        <row r="85">
          <cell r="J85" t="str">
            <v>AAA260</v>
          </cell>
        </row>
        <row r="86">
          <cell r="J86" t="str">
            <v>AAA230</v>
          </cell>
        </row>
        <row r="87">
          <cell r="J87" t="str">
            <v>AAA240</v>
          </cell>
        </row>
        <row r="88">
          <cell r="J88" t="str">
            <v>AAA250</v>
          </cell>
        </row>
        <row r="89">
          <cell r="J89" t="str">
            <v>AAA630</v>
          </cell>
        </row>
        <row r="90">
          <cell r="J90" t="str">
            <v>AAA560</v>
          </cell>
        </row>
        <row r="91">
          <cell r="J91" t="str">
            <v>AAA570</v>
          </cell>
        </row>
        <row r="92">
          <cell r="J92" t="str">
            <v>AAA580</v>
          </cell>
        </row>
        <row r="93">
          <cell r="J93" t="str">
            <v>AAA590</v>
          </cell>
        </row>
        <row r="94">
          <cell r="J94" t="str">
            <v>AAA600</v>
          </cell>
        </row>
        <row r="95">
          <cell r="J95" t="str">
            <v>AAA610</v>
          </cell>
        </row>
        <row r="96">
          <cell r="J96" t="str">
            <v>AAA620</v>
          </cell>
        </row>
        <row r="97">
          <cell r="J97" t="str">
            <v>PBA060</v>
          </cell>
        </row>
        <row r="98">
          <cell r="G98">
            <v>0</v>
          </cell>
          <cell r="H98">
            <v>0</v>
          </cell>
        </row>
        <row r="99">
          <cell r="J99" t="str">
            <v>PBA060</v>
          </cell>
        </row>
        <row r="100">
          <cell r="J100" t="str">
            <v>PBA060</v>
          </cell>
        </row>
        <row r="101">
          <cell r="G101">
            <v>4666366.79</v>
          </cell>
          <cell r="H101">
            <v>4557641.93</v>
          </cell>
        </row>
        <row r="102">
          <cell r="G102">
            <v>4666366.79</v>
          </cell>
          <cell r="H102">
            <v>4557641.93</v>
          </cell>
          <cell r="J102" t="str">
            <v>ABA670</v>
          </cell>
        </row>
        <row r="103">
          <cell r="G103">
            <v>0</v>
          </cell>
          <cell r="H103">
            <v>0</v>
          </cell>
        </row>
        <row r="104">
          <cell r="J104" t="str">
            <v>PBA060</v>
          </cell>
        </row>
        <row r="106">
          <cell r="G106">
            <v>65211680.969999999</v>
          </cell>
          <cell r="H106">
            <v>67223359.519999996</v>
          </cell>
        </row>
        <row r="107">
          <cell r="G107">
            <v>17308817.489999998</v>
          </cell>
          <cell r="H107">
            <v>14336883.499999998</v>
          </cell>
        </row>
        <row r="108">
          <cell r="J108" t="str">
            <v>NON UTILIZZARE</v>
          </cell>
        </row>
        <row r="109">
          <cell r="G109">
            <v>14171460.16</v>
          </cell>
          <cell r="H109">
            <v>11591280.609999999</v>
          </cell>
          <cell r="J109" t="str">
            <v>PBA260</v>
          </cell>
        </row>
        <row r="110">
          <cell r="J110" t="str">
            <v>NON UTILIZZARE</v>
          </cell>
        </row>
        <row r="111">
          <cell r="J111" t="str">
            <v>NON UTILIZZARE</v>
          </cell>
        </row>
        <row r="112">
          <cell r="J112" t="str">
            <v>NON UTILIZZARE</v>
          </cell>
        </row>
        <row r="113">
          <cell r="G113">
            <v>287279.28999999998</v>
          </cell>
          <cell r="H113">
            <v>287279.28999999998</v>
          </cell>
          <cell r="J113" t="str">
            <v>PBA060</v>
          </cell>
        </row>
        <row r="114">
          <cell r="G114">
            <v>2699787.89</v>
          </cell>
          <cell r="H114">
            <v>2308033.4500000002</v>
          </cell>
          <cell r="J114" t="str">
            <v>PBA260</v>
          </cell>
        </row>
        <row r="115">
          <cell r="J115" t="str">
            <v>NON UTILIZZARE</v>
          </cell>
        </row>
        <row r="116">
          <cell r="G116">
            <v>150290.15</v>
          </cell>
          <cell r="H116">
            <v>150290.15</v>
          </cell>
          <cell r="J116" t="str">
            <v>PBA210</v>
          </cell>
        </row>
        <row r="117">
          <cell r="J117" t="str">
            <v>PCA010</v>
          </cell>
        </row>
        <row r="118">
          <cell r="G118">
            <v>0</v>
          </cell>
          <cell r="H118">
            <v>0</v>
          </cell>
        </row>
        <row r="119">
          <cell r="J119" t="str">
            <v>PBA000</v>
          </cell>
        </row>
        <row r="120">
          <cell r="J120" t="str">
            <v>PBA000</v>
          </cell>
        </row>
        <row r="121">
          <cell r="G121">
            <v>4050743.43</v>
          </cell>
          <cell r="H121">
            <v>4342727.24</v>
          </cell>
        </row>
        <row r="122">
          <cell r="G122">
            <v>4050743.43</v>
          </cell>
          <cell r="H122">
            <v>4342727.24</v>
          </cell>
          <cell r="J122" t="str">
            <v>PCA000</v>
          </cell>
        </row>
        <row r="123">
          <cell r="G123">
            <v>14252743.949999999</v>
          </cell>
          <cell r="H123">
            <v>16745361.720000001</v>
          </cell>
        </row>
        <row r="124">
          <cell r="G124">
            <v>14252743.949999999</v>
          </cell>
          <cell r="H124">
            <v>16745361.720000001</v>
          </cell>
          <cell r="J124" t="str">
            <v>PBA020</v>
          </cell>
        </row>
        <row r="125">
          <cell r="G125">
            <v>5011046.51</v>
          </cell>
          <cell r="H125">
            <v>2079856.99</v>
          </cell>
        </row>
        <row r="126">
          <cell r="J126" t="str">
            <v>NON UTILIZZARE</v>
          </cell>
        </row>
        <row r="127">
          <cell r="G127">
            <v>2088089.44</v>
          </cell>
          <cell r="H127">
            <v>1292878.19</v>
          </cell>
          <cell r="J127" t="str">
            <v>PBA240</v>
          </cell>
        </row>
        <row r="128">
          <cell r="G128">
            <v>2813588.8</v>
          </cell>
          <cell r="H128">
            <v>755325.8</v>
          </cell>
          <cell r="J128" t="str">
            <v>PBA230</v>
          </cell>
        </row>
        <row r="129">
          <cell r="G129">
            <v>109368.27</v>
          </cell>
          <cell r="H129">
            <v>31653</v>
          </cell>
          <cell r="J129" t="str">
            <v>PBA250</v>
          </cell>
        </row>
        <row r="130">
          <cell r="G130">
            <v>2207216.19</v>
          </cell>
          <cell r="H130">
            <v>2066695.44</v>
          </cell>
        </row>
        <row r="131">
          <cell r="G131">
            <v>2207216.19</v>
          </cell>
          <cell r="H131">
            <v>2066695.44</v>
          </cell>
          <cell r="J131" t="str">
            <v>PBA260</v>
          </cell>
        </row>
        <row r="132">
          <cell r="G132">
            <v>18618563.670000006</v>
          </cell>
          <cell r="H132">
            <v>24769390.640000001</v>
          </cell>
        </row>
        <row r="133">
          <cell r="J133" t="str">
            <v>NON UTILIZZARE</v>
          </cell>
        </row>
        <row r="134">
          <cell r="J134" t="str">
            <v>NON UTILIZZARE</v>
          </cell>
        </row>
        <row r="135">
          <cell r="G135">
            <v>2464342.7000000002</v>
          </cell>
          <cell r="H135">
            <v>2454622.7000000002</v>
          </cell>
          <cell r="J135" t="str">
            <v>PBA060</v>
          </cell>
        </row>
        <row r="136">
          <cell r="G136">
            <v>7521998.2200000007</v>
          </cell>
          <cell r="H136">
            <v>13835533.77</v>
          </cell>
          <cell r="J136" t="str">
            <v>PBA260</v>
          </cell>
        </row>
        <row r="137">
          <cell r="G137">
            <v>5637728.46</v>
          </cell>
          <cell r="H137">
            <v>5774087.8499999996</v>
          </cell>
          <cell r="J137" t="str">
            <v>PBA030</v>
          </cell>
        </row>
        <row r="138">
          <cell r="J138" t="str">
            <v>PBA040</v>
          </cell>
        </row>
        <row r="139">
          <cell r="G139">
            <v>2668544.17</v>
          </cell>
          <cell r="H139">
            <v>2359576.81</v>
          </cell>
          <cell r="J139" t="str">
            <v>PBA050</v>
          </cell>
        </row>
        <row r="140">
          <cell r="G140">
            <v>325950.12</v>
          </cell>
          <cell r="H140">
            <v>345569.51</v>
          </cell>
          <cell r="J140" t="str">
            <v>PBA060</v>
          </cell>
        </row>
        <row r="141">
          <cell r="G141">
            <v>0</v>
          </cell>
          <cell r="H141">
            <v>0</v>
          </cell>
        </row>
        <row r="142">
          <cell r="J142" t="str">
            <v>PBA080</v>
          </cell>
        </row>
        <row r="143">
          <cell r="J143" t="str">
            <v>PBA090</v>
          </cell>
        </row>
        <row r="144">
          <cell r="J144" t="str">
            <v>PBA100</v>
          </cell>
        </row>
        <row r="145">
          <cell r="J145" t="str">
            <v>PBA110</v>
          </cell>
        </row>
        <row r="146">
          <cell r="J146" t="str">
            <v>PBA120</v>
          </cell>
        </row>
        <row r="147">
          <cell r="J147" t="str">
            <v>PBA130</v>
          </cell>
        </row>
        <row r="148">
          <cell r="J148" t="str">
            <v>PBA140</v>
          </cell>
        </row>
        <row r="149">
          <cell r="G149">
            <v>648122.74</v>
          </cell>
          <cell r="H149">
            <v>529735.67999999993</v>
          </cell>
        </row>
        <row r="150">
          <cell r="J150" t="str">
            <v>PBA160</v>
          </cell>
        </row>
        <row r="151">
          <cell r="G151">
            <v>79030.410000000018</v>
          </cell>
          <cell r="H151">
            <v>56828.639999999999</v>
          </cell>
          <cell r="J151" t="str">
            <v>PBA170</v>
          </cell>
        </row>
        <row r="152">
          <cell r="J152" t="str">
            <v>PBA180</v>
          </cell>
        </row>
        <row r="153">
          <cell r="G153">
            <v>569092.32999999996</v>
          </cell>
          <cell r="H153">
            <v>472907.04</v>
          </cell>
          <cell r="J153" t="str">
            <v>PBA190</v>
          </cell>
        </row>
        <row r="154">
          <cell r="G154">
            <v>3114426.99</v>
          </cell>
          <cell r="H154">
            <v>2352708.31</v>
          </cell>
        </row>
        <row r="155">
          <cell r="G155">
            <v>3114426.99</v>
          </cell>
          <cell r="H155">
            <v>2352708.31</v>
          </cell>
          <cell r="J155" t="str">
            <v>PBA260</v>
          </cell>
        </row>
        <row r="156">
          <cell r="G156">
            <v>0</v>
          </cell>
          <cell r="H156">
            <v>0</v>
          </cell>
        </row>
        <row r="157">
          <cell r="G157">
            <v>0</v>
          </cell>
          <cell r="H157">
            <v>0</v>
          </cell>
        </row>
        <row r="158">
          <cell r="J158" t="str">
            <v>PDA000</v>
          </cell>
        </row>
        <row r="159">
          <cell r="J159" t="str">
            <v>PDA000</v>
          </cell>
        </row>
        <row r="160">
          <cell r="J160" t="str">
            <v>PDA000</v>
          </cell>
        </row>
        <row r="161">
          <cell r="G161">
            <v>0</v>
          </cell>
          <cell r="H161">
            <v>0</v>
          </cell>
        </row>
        <row r="162">
          <cell r="J162" t="str">
            <v>PDA310</v>
          </cell>
        </row>
        <row r="163">
          <cell r="J163" t="str">
            <v>PDA310</v>
          </cell>
        </row>
        <row r="165">
          <cell r="G165">
            <v>20057897.789999999</v>
          </cell>
          <cell r="H165">
            <v>21111859.029999997</v>
          </cell>
        </row>
        <row r="166">
          <cell r="G166">
            <v>86258.6</v>
          </cell>
          <cell r="H166">
            <v>781274.71000000008</v>
          </cell>
        </row>
        <row r="167">
          <cell r="J167" t="str">
            <v>PDA110</v>
          </cell>
        </row>
        <row r="168">
          <cell r="J168" t="str">
            <v>PDA080</v>
          </cell>
        </row>
        <row r="169">
          <cell r="G169">
            <v>86258.6</v>
          </cell>
          <cell r="H169">
            <v>37630.04</v>
          </cell>
          <cell r="J169" t="str">
            <v>PDA120</v>
          </cell>
        </row>
        <row r="170">
          <cell r="J170" t="str">
            <v>PDA080</v>
          </cell>
        </row>
        <row r="171">
          <cell r="J171" t="str">
            <v>PDA090</v>
          </cell>
        </row>
        <row r="172">
          <cell r="G172">
            <v>0</v>
          </cell>
          <cell r="H172">
            <v>743644.67</v>
          </cell>
          <cell r="J172" t="str">
            <v>PDA100</v>
          </cell>
        </row>
        <row r="173">
          <cell r="J173" t="str">
            <v>ABA450</v>
          </cell>
        </row>
        <row r="174">
          <cell r="G174">
            <v>0</v>
          </cell>
          <cell r="H174">
            <v>0</v>
          </cell>
        </row>
        <row r="175">
          <cell r="J175" t="str">
            <v>PDA370</v>
          </cell>
        </row>
        <row r="176">
          <cell r="J176" t="str">
            <v>PDA370</v>
          </cell>
        </row>
        <row r="177">
          <cell r="G177">
            <v>15454233.639999999</v>
          </cell>
          <cell r="H177">
            <v>14825245.869999999</v>
          </cell>
        </row>
        <row r="178">
          <cell r="J178" t="str">
            <v>NON UTILIZZARE</v>
          </cell>
        </row>
        <row r="179">
          <cell r="G179">
            <v>3458950.63</v>
          </cell>
          <cell r="H179">
            <v>3708589.24</v>
          </cell>
          <cell r="J179" t="str">
            <v>PDA210</v>
          </cell>
        </row>
        <row r="180">
          <cell r="J180" t="str">
            <v>NON UTILIZZARE</v>
          </cell>
        </row>
        <row r="181">
          <cell r="J181" t="str">
            <v>NON UTILIZZARE</v>
          </cell>
        </row>
        <row r="182">
          <cell r="J182" t="str">
            <v>NON UTILIZZARE</v>
          </cell>
        </row>
        <row r="183">
          <cell r="J183" t="str">
            <v>NON UTILIZZARE</v>
          </cell>
        </row>
        <row r="184">
          <cell r="J184" t="str">
            <v>NON UTILIZZARE</v>
          </cell>
        </row>
        <row r="185">
          <cell r="J185" t="str">
            <v>NON UTILIZZARE</v>
          </cell>
        </row>
        <row r="186">
          <cell r="J186" t="str">
            <v>NON UTILIZZARE</v>
          </cell>
        </row>
        <row r="187">
          <cell r="J187" t="str">
            <v>NON UTILIZZARE</v>
          </cell>
        </row>
        <row r="188">
          <cell r="J188" t="str">
            <v>PDA160</v>
          </cell>
        </row>
        <row r="189">
          <cell r="J189" t="str">
            <v>PDA170</v>
          </cell>
        </row>
        <row r="190">
          <cell r="J190" t="str">
            <v>PDA180</v>
          </cell>
        </row>
        <row r="191">
          <cell r="G191">
            <v>4449520.0999999996</v>
          </cell>
          <cell r="H191">
            <v>6691755.7599999998</v>
          </cell>
          <cell r="J191" t="str">
            <v>PDA190</v>
          </cell>
        </row>
        <row r="192">
          <cell r="G192">
            <v>4436706.4000000004</v>
          </cell>
          <cell r="H192">
            <v>3010842.9699999997</v>
          </cell>
          <cell r="J192" t="str">
            <v>PDA200</v>
          </cell>
        </row>
        <row r="193">
          <cell r="G193">
            <v>3109056.51</v>
          </cell>
          <cell r="H193">
            <v>1414057.9</v>
          </cell>
          <cell r="J193" t="str">
            <v>PDA210</v>
          </cell>
        </row>
        <row r="194">
          <cell r="J194" t="str">
            <v>PDA210</v>
          </cell>
        </row>
        <row r="195">
          <cell r="J195" t="str">
            <v>PDA230</v>
          </cell>
        </row>
        <row r="196">
          <cell r="J196" t="str">
            <v>PDA160</v>
          </cell>
        </row>
        <row r="197">
          <cell r="J197" t="str">
            <v>PDA170</v>
          </cell>
        </row>
        <row r="198">
          <cell r="J198" t="str">
            <v>PDA180</v>
          </cell>
        </row>
        <row r="199">
          <cell r="J199" t="str">
            <v>PDA190</v>
          </cell>
        </row>
        <row r="200">
          <cell r="J200" t="str">
            <v>PDA200</v>
          </cell>
        </row>
        <row r="201">
          <cell r="J201" t="str">
            <v>PDA210</v>
          </cell>
        </row>
        <row r="202">
          <cell r="J202" t="str">
            <v>PDA210</v>
          </cell>
        </row>
        <row r="203">
          <cell r="J203" t="str">
            <v>PDA230</v>
          </cell>
        </row>
        <row r="204">
          <cell r="J204" t="str">
            <v>PDA160</v>
          </cell>
        </row>
        <row r="205">
          <cell r="J205" t="str">
            <v>PDA170</v>
          </cell>
        </row>
        <row r="206">
          <cell r="J206" t="str">
            <v>PDA180</v>
          </cell>
        </row>
        <row r="207">
          <cell r="J207" t="str">
            <v>PDA190</v>
          </cell>
        </row>
        <row r="208">
          <cell r="J208" t="str">
            <v>PDA200</v>
          </cell>
        </row>
        <row r="209">
          <cell r="J209" t="str">
            <v>PDA210</v>
          </cell>
        </row>
        <row r="210">
          <cell r="J210" t="str">
            <v>PDA210</v>
          </cell>
        </row>
        <row r="211">
          <cell r="J211" t="str">
            <v>PDA230</v>
          </cell>
        </row>
        <row r="212">
          <cell r="J212" t="str">
            <v>PDA160</v>
          </cell>
        </row>
        <row r="213">
          <cell r="J213" t="str">
            <v>PDA170</v>
          </cell>
        </row>
        <row r="214">
          <cell r="J214" t="str">
            <v>PDA180</v>
          </cell>
        </row>
        <row r="215">
          <cell r="J215" t="str">
            <v>PDA190</v>
          </cell>
        </row>
        <row r="216">
          <cell r="J216" t="str">
            <v>PDA200</v>
          </cell>
        </row>
        <row r="217">
          <cell r="J217" t="str">
            <v>PDA210</v>
          </cell>
        </row>
        <row r="218">
          <cell r="J218" t="str">
            <v>PDA210</v>
          </cell>
        </row>
        <row r="219">
          <cell r="J219" t="str">
            <v>PDA230</v>
          </cell>
        </row>
        <row r="220">
          <cell r="J220" t="str">
            <v>PDA160</v>
          </cell>
        </row>
        <row r="221">
          <cell r="J221" t="str">
            <v>PDA170</v>
          </cell>
        </row>
        <row r="222">
          <cell r="J222" t="str">
            <v>PDA180</v>
          </cell>
        </row>
        <row r="223">
          <cell r="J223" t="str">
            <v>PDA190</v>
          </cell>
        </row>
        <row r="224">
          <cell r="J224" t="str">
            <v>PDA200</v>
          </cell>
        </row>
        <row r="225">
          <cell r="J225" t="str">
            <v>PDA210</v>
          </cell>
        </row>
        <row r="226">
          <cell r="J226" t="str">
            <v>PDA210</v>
          </cell>
        </row>
        <row r="227">
          <cell r="J227" t="str">
            <v>PDA230</v>
          </cell>
        </row>
        <row r="228">
          <cell r="J228" t="str">
            <v>PDA160</v>
          </cell>
        </row>
        <row r="229">
          <cell r="J229" t="str">
            <v>PDA170</v>
          </cell>
        </row>
        <row r="230">
          <cell r="J230" t="str">
            <v>PDA190</v>
          </cell>
        </row>
        <row r="231">
          <cell r="J231" t="str">
            <v>PDA200</v>
          </cell>
        </row>
        <row r="232">
          <cell r="J232" t="str">
            <v>PDA210</v>
          </cell>
        </row>
        <row r="233">
          <cell r="J233" t="str">
            <v>PDA210</v>
          </cell>
        </row>
        <row r="234">
          <cell r="J234" t="str">
            <v>PDA230</v>
          </cell>
        </row>
        <row r="235">
          <cell r="J235" t="str">
            <v>PDA160</v>
          </cell>
        </row>
        <row r="236">
          <cell r="J236" t="str">
            <v>PDA170</v>
          </cell>
        </row>
        <row r="237">
          <cell r="J237" t="str">
            <v>PDA190</v>
          </cell>
        </row>
        <row r="238">
          <cell r="J238" t="str">
            <v>PDA200</v>
          </cell>
        </row>
        <row r="239">
          <cell r="J239" t="str">
            <v>PDA210</v>
          </cell>
        </row>
        <row r="240">
          <cell r="J240" t="str">
            <v>PDA210</v>
          </cell>
        </row>
        <row r="241">
          <cell r="J241" t="str">
            <v>PDA230</v>
          </cell>
        </row>
        <row r="242">
          <cell r="J242" t="str">
            <v>ABA560</v>
          </cell>
        </row>
        <row r="243">
          <cell r="J243" t="str">
            <v>ABA570</v>
          </cell>
        </row>
        <row r="244">
          <cell r="J244" t="str">
            <v>ABA580</v>
          </cell>
        </row>
        <row r="245">
          <cell r="J245" t="str">
            <v>PDA160</v>
          </cell>
        </row>
        <row r="246">
          <cell r="J246" t="str">
            <v>PDA170</v>
          </cell>
        </row>
        <row r="247">
          <cell r="J247" t="str">
            <v>PDA180</v>
          </cell>
        </row>
        <row r="248">
          <cell r="J248" t="str">
            <v>PDA190</v>
          </cell>
        </row>
        <row r="249">
          <cell r="J249" t="str">
            <v>PDA200</v>
          </cell>
        </row>
        <row r="250">
          <cell r="J250" t="str">
            <v>PDA210</v>
          </cell>
        </row>
        <row r="251">
          <cell r="J251" t="str">
            <v>PDA210</v>
          </cell>
        </row>
        <row r="252">
          <cell r="J252" t="str">
            <v>PDA230</v>
          </cell>
        </row>
        <row r="253">
          <cell r="J253" t="str">
            <v>PDA160</v>
          </cell>
        </row>
        <row r="254">
          <cell r="J254" t="str">
            <v>PDA170</v>
          </cell>
        </row>
        <row r="255">
          <cell r="J255" t="str">
            <v>PDA180</v>
          </cell>
        </row>
        <row r="256">
          <cell r="J256" t="str">
            <v>PDA190</v>
          </cell>
        </row>
        <row r="257">
          <cell r="J257" t="str">
            <v>PDA200</v>
          </cell>
        </row>
        <row r="258">
          <cell r="J258" t="str">
            <v>PDA210</v>
          </cell>
        </row>
        <row r="259">
          <cell r="J259" t="str">
            <v>PDA210</v>
          </cell>
        </row>
        <row r="260">
          <cell r="J260" t="str">
            <v>PDA230</v>
          </cell>
        </row>
        <row r="261">
          <cell r="G261">
            <v>30782.240000000002</v>
          </cell>
          <cell r="H261">
            <v>78778.720000000001</v>
          </cell>
        </row>
        <row r="262">
          <cell r="G262">
            <v>30782.240000000002</v>
          </cell>
          <cell r="H262">
            <v>78778.720000000001</v>
          </cell>
          <cell r="J262" t="str">
            <v>PDA220</v>
          </cell>
        </row>
        <row r="263">
          <cell r="J263" t="str">
            <v>PDA220</v>
          </cell>
        </row>
        <row r="264">
          <cell r="J264" t="str">
            <v>PDA220</v>
          </cell>
        </row>
        <row r="265">
          <cell r="J265" t="str">
            <v>ABA600</v>
          </cell>
        </row>
        <row r="266">
          <cell r="G266">
            <v>69348.53</v>
          </cell>
          <cell r="H266">
            <v>200262.49</v>
          </cell>
        </row>
        <row r="267">
          <cell r="G267">
            <v>57481.88</v>
          </cell>
          <cell r="H267">
            <v>53131.32</v>
          </cell>
          <cell r="J267" t="str">
            <v>PDA130</v>
          </cell>
        </row>
        <row r="268">
          <cell r="G268">
            <v>11866.65</v>
          </cell>
          <cell r="H268">
            <v>128321.17</v>
          </cell>
          <cell r="J268" t="str">
            <v>PDA130</v>
          </cell>
        </row>
        <row r="269">
          <cell r="H269">
            <v>18810</v>
          </cell>
          <cell r="J269" t="str">
            <v>PDA130</v>
          </cell>
        </row>
        <row r="270">
          <cell r="J270" t="str">
            <v>ABA530</v>
          </cell>
        </row>
        <row r="271">
          <cell r="G271">
            <v>0</v>
          </cell>
          <cell r="H271">
            <v>544.01</v>
          </cell>
        </row>
        <row r="272">
          <cell r="G272">
            <v>0</v>
          </cell>
          <cell r="J272" t="str">
            <v>NON UTILIZZARE</v>
          </cell>
        </row>
        <row r="273">
          <cell r="J273" t="str">
            <v>NON UTILIZZARE</v>
          </cell>
        </row>
        <row r="274">
          <cell r="J274" t="str">
            <v>NON UTILIZZARE</v>
          </cell>
        </row>
        <row r="275">
          <cell r="J275" t="str">
            <v>NON UTILIZZARE</v>
          </cell>
        </row>
        <row r="276">
          <cell r="J276" t="str">
            <v>PDA020</v>
          </cell>
        </row>
        <row r="277">
          <cell r="J277" t="str">
            <v>PDA030</v>
          </cell>
        </row>
        <row r="278">
          <cell r="J278" t="str">
            <v>PDA040</v>
          </cell>
        </row>
        <row r="279">
          <cell r="J279" t="str">
            <v>PDA050</v>
          </cell>
        </row>
        <row r="280">
          <cell r="H280">
            <v>544.01</v>
          </cell>
          <cell r="J280" t="str">
            <v>PDA060</v>
          </cell>
        </row>
        <row r="281">
          <cell r="G281">
            <v>0</v>
          </cell>
          <cell r="H281">
            <v>0</v>
          </cell>
          <cell r="J281" t="str">
            <v>PDA380</v>
          </cell>
        </row>
        <row r="282">
          <cell r="J282" t="str">
            <v>ABA690</v>
          </cell>
        </row>
        <row r="283">
          <cell r="J283" t="str">
            <v>PDA250</v>
          </cell>
        </row>
        <row r="284">
          <cell r="G284">
            <v>4276982.74</v>
          </cell>
          <cell r="H284">
            <v>5192989.3899999997</v>
          </cell>
        </row>
        <row r="285">
          <cell r="G285">
            <v>3419241.46</v>
          </cell>
          <cell r="H285">
            <v>4344009.22</v>
          </cell>
          <cell r="J285" t="str">
            <v>PDA330</v>
          </cell>
        </row>
        <row r="286">
          <cell r="G286">
            <v>20327.560000000001</v>
          </cell>
          <cell r="H286">
            <v>26384.09</v>
          </cell>
          <cell r="J286" t="str">
            <v>PDA330</v>
          </cell>
        </row>
        <row r="287">
          <cell r="G287">
            <v>3155.46</v>
          </cell>
          <cell r="H287">
            <v>3155.46</v>
          </cell>
          <cell r="J287" t="str">
            <v>PDA330</v>
          </cell>
        </row>
        <row r="288">
          <cell r="G288">
            <v>101584.24</v>
          </cell>
          <cell r="H288">
            <v>102517.24</v>
          </cell>
          <cell r="J288" t="str">
            <v>PDA330</v>
          </cell>
        </row>
        <row r="289">
          <cell r="G289">
            <v>569514.88</v>
          </cell>
          <cell r="H289">
            <v>596038.67000000004</v>
          </cell>
          <cell r="J289" t="str">
            <v>PDA330</v>
          </cell>
        </row>
        <row r="290">
          <cell r="G290">
            <v>58380.97</v>
          </cell>
          <cell r="H290">
            <v>16993.52</v>
          </cell>
          <cell r="J290" t="str">
            <v>PDA330</v>
          </cell>
        </row>
        <row r="291">
          <cell r="G291">
            <v>104778.17000000001</v>
          </cell>
          <cell r="H291">
            <v>103891.19</v>
          </cell>
          <cell r="J291" t="str">
            <v>PDA330</v>
          </cell>
        </row>
        <row r="292">
          <cell r="G292">
            <v>140292.03999999998</v>
          </cell>
          <cell r="H292">
            <v>32763.84</v>
          </cell>
        </row>
        <row r="293">
          <cell r="G293">
            <v>140292.03999999998</v>
          </cell>
          <cell r="H293">
            <v>32216.79</v>
          </cell>
          <cell r="J293" t="str">
            <v>PDA380</v>
          </cell>
        </row>
        <row r="294">
          <cell r="H294">
            <v>547.04999999999995</v>
          </cell>
          <cell r="J294" t="str">
            <v>PDA380</v>
          </cell>
        </row>
        <row r="296">
          <cell r="G296">
            <v>2812092</v>
          </cell>
          <cell r="H296">
            <v>4021602.4499999997</v>
          </cell>
        </row>
        <row r="297">
          <cell r="G297">
            <v>24675.46</v>
          </cell>
          <cell r="H297">
            <v>1528981.4</v>
          </cell>
        </row>
        <row r="298">
          <cell r="G298">
            <v>24675.46</v>
          </cell>
          <cell r="H298">
            <v>1528981.4</v>
          </cell>
          <cell r="J298" t="str">
            <v>PDA320</v>
          </cell>
        </row>
        <row r="299">
          <cell r="G299">
            <v>607620.78</v>
          </cell>
          <cell r="H299">
            <v>581909.44999999995</v>
          </cell>
        </row>
        <row r="300">
          <cell r="G300">
            <v>607620.78</v>
          </cell>
          <cell r="H300">
            <v>581909.44999999995</v>
          </cell>
          <cell r="J300" t="str">
            <v>PDA320</v>
          </cell>
        </row>
        <row r="301">
          <cell r="G301">
            <v>2165570.73</v>
          </cell>
          <cell r="H301">
            <v>1910711.6</v>
          </cell>
        </row>
        <row r="302">
          <cell r="G302">
            <v>2165570.73</v>
          </cell>
          <cell r="H302">
            <v>1910711.6</v>
          </cell>
          <cell r="J302" t="str">
            <v>PDA320</v>
          </cell>
        </row>
        <row r="303">
          <cell r="G303">
            <v>10625.49</v>
          </cell>
          <cell r="H303">
            <v>0</v>
          </cell>
        </row>
        <row r="304">
          <cell r="G304">
            <v>10625.49</v>
          </cell>
          <cell r="H304">
            <v>0</v>
          </cell>
          <cell r="J304" t="str">
            <v>PDA320</v>
          </cell>
        </row>
        <row r="305">
          <cell r="G305">
            <v>3599.54</v>
          </cell>
          <cell r="H305">
            <v>0</v>
          </cell>
        </row>
        <row r="306">
          <cell r="G306">
            <v>3599.54</v>
          </cell>
          <cell r="H306">
            <v>0</v>
          </cell>
          <cell r="J306" t="str">
            <v>PDA320</v>
          </cell>
        </row>
        <row r="307">
          <cell r="G307">
            <v>0</v>
          </cell>
          <cell r="H307">
            <v>0</v>
          </cell>
        </row>
        <row r="308">
          <cell r="J308" t="str">
            <v>PDA320</v>
          </cell>
        </row>
        <row r="309">
          <cell r="G309">
            <v>0</v>
          </cell>
          <cell r="H309">
            <v>0</v>
          </cell>
        </row>
        <row r="310">
          <cell r="G310">
            <v>0</v>
          </cell>
          <cell r="H310">
            <v>0</v>
          </cell>
          <cell r="J310" t="str">
            <v>PDA320</v>
          </cell>
        </row>
        <row r="312">
          <cell r="G312">
            <v>22222680.620000005</v>
          </cell>
          <cell r="H312">
            <v>23975125.089999996</v>
          </cell>
        </row>
        <row r="313">
          <cell r="G313">
            <v>17061267.590000004</v>
          </cell>
          <cell r="H313">
            <v>17458720.829999998</v>
          </cell>
        </row>
        <row r="314">
          <cell r="J314" t="str">
            <v>NON UTILIZZARE</v>
          </cell>
        </row>
        <row r="315">
          <cell r="G315">
            <v>9328644.2200000007</v>
          </cell>
          <cell r="H315">
            <v>7489774.4899999993</v>
          </cell>
          <cell r="J315" t="str">
            <v>PDA360</v>
          </cell>
        </row>
        <row r="316">
          <cell r="G316">
            <v>1353911.06</v>
          </cell>
          <cell r="H316">
            <v>1531181.64</v>
          </cell>
          <cell r="J316" t="str">
            <v>PDA360</v>
          </cell>
        </row>
        <row r="317">
          <cell r="G317">
            <v>5303423.8</v>
          </cell>
          <cell r="H317">
            <v>7225261.2599999998</v>
          </cell>
          <cell r="J317" t="str">
            <v>PDA360</v>
          </cell>
        </row>
        <row r="318">
          <cell r="J318" t="str">
            <v>PDA360</v>
          </cell>
        </row>
        <row r="319">
          <cell r="G319">
            <v>1075288.51</v>
          </cell>
          <cell r="H319">
            <v>1212503.44</v>
          </cell>
          <cell r="J319" t="str">
            <v>PDA360</v>
          </cell>
        </row>
        <row r="320">
          <cell r="G320">
            <v>4839827.62</v>
          </cell>
          <cell r="H320">
            <v>6234321.9699999997</v>
          </cell>
        </row>
        <row r="321">
          <cell r="G321">
            <v>4790625.58</v>
          </cell>
          <cell r="H321">
            <v>6199065.7999999998</v>
          </cell>
          <cell r="J321" t="str">
            <v>PDA380</v>
          </cell>
        </row>
        <row r="322">
          <cell r="G322">
            <v>14153.67</v>
          </cell>
          <cell r="H322">
            <v>28880.14</v>
          </cell>
          <cell r="J322" t="str">
            <v>PDA380</v>
          </cell>
        </row>
        <row r="323">
          <cell r="G323">
            <v>29298.880000000001</v>
          </cell>
          <cell r="H323">
            <v>1547.11</v>
          </cell>
          <cell r="J323" t="str">
            <v>PDA380</v>
          </cell>
        </row>
        <row r="324">
          <cell r="J324" t="str">
            <v>PDA380</v>
          </cell>
        </row>
        <row r="325">
          <cell r="G325">
            <v>5749.49</v>
          </cell>
          <cell r="H325">
            <v>4828.92</v>
          </cell>
          <cell r="J325" t="str">
            <v>PDA380</v>
          </cell>
        </row>
        <row r="326">
          <cell r="G326">
            <v>321585.40999999997</v>
          </cell>
          <cell r="H326">
            <v>282082.28999999998</v>
          </cell>
        </row>
        <row r="327">
          <cell r="G327">
            <v>321585.40999999997</v>
          </cell>
          <cell r="H327">
            <v>282082.28999999998</v>
          </cell>
          <cell r="J327" t="str">
            <v>PDA380</v>
          </cell>
        </row>
        <row r="329">
          <cell r="G329">
            <v>50887644.470000014</v>
          </cell>
          <cell r="H329">
            <v>53613701.729999997</v>
          </cell>
        </row>
        <row r="330">
          <cell r="G330">
            <v>47397893.090000004</v>
          </cell>
          <cell r="H330">
            <v>50121740.649999999</v>
          </cell>
        </row>
        <row r="331">
          <cell r="G331">
            <v>19640277.390000001</v>
          </cell>
          <cell r="H331">
            <v>17910218.120000001</v>
          </cell>
          <cell r="J331" t="str">
            <v>PDA300</v>
          </cell>
        </row>
        <row r="332">
          <cell r="G332">
            <v>27446598.010000002</v>
          </cell>
          <cell r="H332">
            <v>31365423.740000002</v>
          </cell>
          <cell r="J332" t="str">
            <v>PDA300</v>
          </cell>
        </row>
        <row r="333">
          <cell r="J333" t="str">
            <v>PDA290</v>
          </cell>
        </row>
        <row r="334">
          <cell r="J334" t="str">
            <v>PDA300</v>
          </cell>
        </row>
        <row r="335">
          <cell r="G335">
            <v>311017.68999999994</v>
          </cell>
          <cell r="H335">
            <v>846098.79</v>
          </cell>
          <cell r="J335" t="str">
            <v>PDA290</v>
          </cell>
        </row>
        <row r="336">
          <cell r="J336" t="str">
            <v>PDA290</v>
          </cell>
        </row>
        <row r="337">
          <cell r="J337" t="str">
            <v>PDA290</v>
          </cell>
        </row>
        <row r="338">
          <cell r="G338">
            <v>0</v>
          </cell>
          <cell r="H338">
            <v>0</v>
          </cell>
        </row>
        <row r="339">
          <cell r="J339" t="str">
            <v>ABA670</v>
          </cell>
        </row>
        <row r="340">
          <cell r="G340">
            <v>162871.24</v>
          </cell>
          <cell r="H340">
            <v>17879.12</v>
          </cell>
        </row>
        <row r="341">
          <cell r="G341">
            <v>162871.24</v>
          </cell>
          <cell r="H341">
            <v>17879.12</v>
          </cell>
          <cell r="J341" t="str">
            <v>PDA380</v>
          </cell>
        </row>
        <row r="342">
          <cell r="G342">
            <v>1569374.59</v>
          </cell>
          <cell r="H342">
            <v>1865312.88</v>
          </cell>
        </row>
        <row r="343">
          <cell r="G343">
            <v>1569374.59</v>
          </cell>
          <cell r="H343">
            <v>1865312.88</v>
          </cell>
          <cell r="J343" t="str">
            <v>PDA300</v>
          </cell>
        </row>
        <row r="344">
          <cell r="G344">
            <v>94203.99</v>
          </cell>
          <cell r="H344">
            <v>93944.22</v>
          </cell>
        </row>
        <row r="345">
          <cell r="G345">
            <v>94203.99</v>
          </cell>
          <cell r="H345">
            <v>93944.22</v>
          </cell>
          <cell r="J345" t="str">
            <v>PDA360</v>
          </cell>
        </row>
        <row r="346">
          <cell r="G346">
            <v>1663301.5599999998</v>
          </cell>
          <cell r="H346">
            <v>1514824.86</v>
          </cell>
        </row>
        <row r="347">
          <cell r="G347">
            <v>748306.35</v>
          </cell>
          <cell r="H347">
            <v>648999.57000000007</v>
          </cell>
          <cell r="J347" t="str">
            <v>PDA380</v>
          </cell>
        </row>
        <row r="348">
          <cell r="J348" t="str">
            <v>PDA350</v>
          </cell>
        </row>
        <row r="349">
          <cell r="J349" t="str">
            <v>NON UTILIZZARE</v>
          </cell>
        </row>
        <row r="350">
          <cell r="J350" t="str">
            <v>PDA260</v>
          </cell>
        </row>
        <row r="351">
          <cell r="J351" t="str">
            <v>PDA380</v>
          </cell>
        </row>
        <row r="352">
          <cell r="J352" t="str">
            <v>PDA250</v>
          </cell>
        </row>
        <row r="353">
          <cell r="G353">
            <v>859121.08</v>
          </cell>
          <cell r="H353">
            <v>865825.29</v>
          </cell>
          <cell r="J353" t="str">
            <v>PDA270</v>
          </cell>
        </row>
        <row r="354">
          <cell r="G354">
            <v>55874.13</v>
          </cell>
          <cell r="J354" t="str">
            <v>PDA270</v>
          </cell>
        </row>
        <row r="356">
          <cell r="G356">
            <v>1590087.69</v>
          </cell>
          <cell r="H356">
            <v>1721709.01</v>
          </cell>
        </row>
        <row r="357">
          <cell r="G357">
            <v>0</v>
          </cell>
          <cell r="H357">
            <v>0</v>
          </cell>
        </row>
        <row r="358">
          <cell r="G358">
            <v>0</v>
          </cell>
          <cell r="H358">
            <v>0</v>
          </cell>
          <cell r="J358" t="str">
            <v>PEA010</v>
          </cell>
        </row>
        <row r="359">
          <cell r="J359" t="str">
            <v>PEA020</v>
          </cell>
        </row>
        <row r="360">
          <cell r="G360">
            <v>1590087.69</v>
          </cell>
          <cell r="H360">
            <v>1721709.01</v>
          </cell>
        </row>
        <row r="361">
          <cell r="G361">
            <v>41702.14</v>
          </cell>
          <cell r="H361">
            <v>36200</v>
          </cell>
          <cell r="J361" t="str">
            <v>PEA040</v>
          </cell>
        </row>
        <row r="362">
          <cell r="J362" t="str">
            <v>NON UTILIZZARE</v>
          </cell>
        </row>
        <row r="363">
          <cell r="J363" t="str">
            <v>NON UTILIZZARE</v>
          </cell>
        </row>
        <row r="364">
          <cell r="J364" t="str">
            <v>NON UTILIZZARE</v>
          </cell>
        </row>
        <row r="365">
          <cell r="J365" t="str">
            <v>NON UTILIZZARE</v>
          </cell>
        </row>
        <row r="366">
          <cell r="J366" t="str">
            <v>NON UTILIZZARE</v>
          </cell>
        </row>
        <row r="367">
          <cell r="J367" t="str">
            <v>NON UTILIZZARE</v>
          </cell>
        </row>
        <row r="368">
          <cell r="J368" t="str">
            <v>NON UTILIZZARE</v>
          </cell>
        </row>
        <row r="369">
          <cell r="J369" t="str">
            <v>NON UTILIZZARE</v>
          </cell>
        </row>
        <row r="370">
          <cell r="J370" t="str">
            <v>NON UTILIZZARE</v>
          </cell>
        </row>
        <row r="371">
          <cell r="J371" t="str">
            <v>PEA050</v>
          </cell>
        </row>
        <row r="372">
          <cell r="J372" t="str">
            <v>NON UTILIZZARE</v>
          </cell>
        </row>
        <row r="373">
          <cell r="G373">
            <v>1548385.55</v>
          </cell>
          <cell r="H373">
            <v>1685509.01</v>
          </cell>
          <cell r="J373" t="str">
            <v>PEA040</v>
          </cell>
        </row>
        <row r="374">
          <cell r="G374">
            <v>1.0000000000000002E-2</v>
          </cell>
          <cell r="H374">
            <v>9.9999999999999985E-3</v>
          </cell>
        </row>
        <row r="375">
          <cell r="G375">
            <v>0</v>
          </cell>
          <cell r="H375">
            <v>0</v>
          </cell>
        </row>
        <row r="377">
          <cell r="G377">
            <v>-0.03</v>
          </cell>
          <cell r="H377">
            <v>-0.02</v>
          </cell>
        </row>
        <row r="378">
          <cell r="G378">
            <v>-0.03</v>
          </cell>
          <cell r="H378">
            <v>-0.02</v>
          </cell>
        </row>
        <row r="379">
          <cell r="G379">
            <v>0.04</v>
          </cell>
          <cell r="H379">
            <v>0.03</v>
          </cell>
        </row>
        <row r="380">
          <cell r="G380">
            <v>0.04</v>
          </cell>
          <cell r="H380">
            <v>0.03</v>
          </cell>
        </row>
        <row r="382">
          <cell r="G382">
            <v>24427173.579999998</v>
          </cell>
          <cell r="H382">
            <v>30539449.109999999</v>
          </cell>
        </row>
        <row r="383">
          <cell r="G383">
            <v>0</v>
          </cell>
          <cell r="H383">
            <v>237524.96</v>
          </cell>
        </row>
        <row r="384">
          <cell r="G384">
            <v>0</v>
          </cell>
          <cell r="H384">
            <v>237524.96</v>
          </cell>
          <cell r="J384" t="str">
            <v>PFA000</v>
          </cell>
        </row>
        <row r="385">
          <cell r="G385">
            <v>2407613.58</v>
          </cell>
          <cell r="H385">
            <v>3055212.36</v>
          </cell>
        </row>
        <row r="386">
          <cell r="G386">
            <v>2407613.58</v>
          </cell>
          <cell r="H386">
            <v>3055212.36</v>
          </cell>
          <cell r="J386" t="str">
            <v>PFA030</v>
          </cell>
        </row>
        <row r="387">
          <cell r="G387">
            <v>22019560</v>
          </cell>
          <cell r="H387">
            <v>27246711.789999999</v>
          </cell>
        </row>
        <row r="388">
          <cell r="G388">
            <v>76080</v>
          </cell>
          <cell r="H388">
            <v>76080</v>
          </cell>
          <cell r="J388" t="str">
            <v>PFA010</v>
          </cell>
        </row>
        <row r="389">
          <cell r="G389">
            <v>21943480</v>
          </cell>
          <cell r="H389">
            <v>27170631.789999999</v>
          </cell>
          <cell r="J389" t="str">
            <v>PFA020</v>
          </cell>
        </row>
        <row r="391">
          <cell r="J391" t="str">
            <v>NON UTILIZZARE</v>
          </cell>
        </row>
        <row r="393">
          <cell r="J393" t="str">
            <v>NON UTILIZZARE</v>
          </cell>
        </row>
        <row r="395">
          <cell r="J395" t="str">
            <v>NON UTILIZZARE</v>
          </cell>
        </row>
        <row r="397">
          <cell r="J397" t="str">
            <v>NON UTILIZZARE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388"/>
  <sheetViews>
    <sheetView tabSelected="1" zoomScale="86" zoomScaleNormal="86" workbookViewId="0">
      <selection activeCell="E198" sqref="E198"/>
    </sheetView>
  </sheetViews>
  <sheetFormatPr defaultColWidth="3.28515625" defaultRowHeight="15" x14ac:dyDescent="0.2"/>
  <cols>
    <col min="1" max="1" width="5.5703125" style="11" customWidth="1"/>
    <col min="2" max="2" width="10.140625" style="11" customWidth="1"/>
    <col min="3" max="3" width="98.28515625" style="11" customWidth="1"/>
    <col min="4" max="4" width="24.5703125" style="11" customWidth="1"/>
    <col min="5" max="5" width="23.85546875" style="11" customWidth="1"/>
    <col min="6" max="6" width="9.140625" style="58" customWidth="1"/>
    <col min="7" max="7" width="2.5703125" style="11" customWidth="1"/>
    <col min="8" max="178" width="9.140625" style="11" customWidth="1"/>
    <col min="179" max="179" width="10.140625" style="11" customWidth="1"/>
    <col min="180" max="180" width="1" style="11" customWidth="1"/>
    <col min="181" max="183" width="3.28515625" style="11" customWidth="1"/>
    <col min="184" max="184" width="1.85546875" style="11" customWidth="1"/>
    <col min="185" max="185" width="17.85546875" style="11" customWidth="1"/>
    <col min="186" max="186" width="1.85546875" style="11" customWidth="1"/>
    <col min="187" max="189" width="3.28515625" style="11" customWidth="1"/>
    <col min="190" max="190" width="2.85546875" style="11" customWidth="1"/>
    <col min="191" max="191" width="1.85546875" style="11" customWidth="1"/>
    <col min="192" max="192" width="19.7109375" style="11" customWidth="1"/>
    <col min="193" max="193" width="1.85546875" style="11" customWidth="1"/>
    <col min="194" max="196" width="3" style="11" customWidth="1"/>
    <col min="197" max="197" width="4.42578125" style="11" customWidth="1"/>
    <col min="198" max="199" width="3" style="11" customWidth="1"/>
    <col min="200" max="205" width="3.28515625" style="11" customWidth="1"/>
    <col min="206" max="207" width="9.140625" style="11" customWidth="1"/>
    <col min="208" max="211" width="3.28515625" style="11" customWidth="1"/>
    <col min="212" max="212" width="4.140625" style="11" customWidth="1"/>
    <col min="213" max="213" width="1.7109375" style="11" customWidth="1"/>
    <col min="214" max="218" width="3.28515625" style="11" customWidth="1"/>
    <col min="219" max="245" width="3.28515625" style="6"/>
    <col min="246" max="246" width="5.5703125" style="6" customWidth="1"/>
    <col min="247" max="247" width="10.140625" style="6" customWidth="1"/>
    <col min="248" max="248" width="98.28515625" style="6" customWidth="1"/>
    <col min="249" max="249" width="24.5703125" style="6" customWidth="1"/>
    <col min="250" max="250" width="23.85546875" style="6" customWidth="1"/>
    <col min="251" max="251" width="21.28515625" style="6" customWidth="1"/>
    <col min="252" max="252" width="9.140625" style="6" customWidth="1"/>
    <col min="253" max="253" width="2.5703125" style="6" customWidth="1"/>
    <col min="254" max="254" width="19.42578125" style="6" bestFit="1" customWidth="1"/>
    <col min="255" max="255" width="17.28515625" style="6" bestFit="1" customWidth="1"/>
    <col min="256" max="434" width="9.140625" style="6" customWidth="1"/>
    <col min="435" max="435" width="10.140625" style="6" customWidth="1"/>
    <col min="436" max="436" width="1" style="6" customWidth="1"/>
    <col min="437" max="439" width="3.28515625" style="6" customWidth="1"/>
    <col min="440" max="440" width="1.85546875" style="6" customWidth="1"/>
    <col min="441" max="441" width="17.85546875" style="6" customWidth="1"/>
    <col min="442" max="442" width="1.85546875" style="6" customWidth="1"/>
    <col min="443" max="445" width="3.28515625" style="6" customWidth="1"/>
    <col min="446" max="446" width="2.85546875" style="6" customWidth="1"/>
    <col min="447" max="447" width="1.85546875" style="6" customWidth="1"/>
    <col min="448" max="448" width="19.7109375" style="6" customWidth="1"/>
    <col min="449" max="449" width="1.85546875" style="6" customWidth="1"/>
    <col min="450" max="452" width="3" style="6" customWidth="1"/>
    <col min="453" max="453" width="4.42578125" style="6" customWidth="1"/>
    <col min="454" max="455" width="3" style="6" customWidth="1"/>
    <col min="456" max="461" width="3.28515625" style="6" customWidth="1"/>
    <col min="462" max="463" width="9.140625" style="6" customWidth="1"/>
    <col min="464" max="467" width="3.28515625" style="6" customWidth="1"/>
    <col min="468" max="468" width="4.140625" style="6" customWidth="1"/>
    <col min="469" max="469" width="1.7109375" style="6" customWidth="1"/>
    <col min="470" max="474" width="3.28515625" style="6" customWidth="1"/>
    <col min="475" max="501" width="3.28515625" style="6"/>
    <col min="502" max="502" width="5.5703125" style="6" customWidth="1"/>
    <col min="503" max="503" width="10.140625" style="6" customWidth="1"/>
    <col min="504" max="504" width="98.28515625" style="6" customWidth="1"/>
    <col min="505" max="505" width="24.5703125" style="6" customWidth="1"/>
    <col min="506" max="506" width="23.85546875" style="6" customWidth="1"/>
    <col min="507" max="507" width="21.28515625" style="6" customWidth="1"/>
    <col min="508" max="508" width="9.140625" style="6" customWidth="1"/>
    <col min="509" max="509" width="2.5703125" style="6" customWidth="1"/>
    <col min="510" max="510" width="19.42578125" style="6" bestFit="1" customWidth="1"/>
    <col min="511" max="511" width="17.28515625" style="6" bestFit="1" customWidth="1"/>
    <col min="512" max="690" width="9.140625" style="6" customWidth="1"/>
    <col min="691" max="691" width="10.140625" style="6" customWidth="1"/>
    <col min="692" max="692" width="1" style="6" customWidth="1"/>
    <col min="693" max="695" width="3.28515625" style="6" customWidth="1"/>
    <col min="696" max="696" width="1.85546875" style="6" customWidth="1"/>
    <col min="697" max="697" width="17.85546875" style="6" customWidth="1"/>
    <col min="698" max="698" width="1.85546875" style="6" customWidth="1"/>
    <col min="699" max="701" width="3.28515625" style="6" customWidth="1"/>
    <col min="702" max="702" width="2.85546875" style="6" customWidth="1"/>
    <col min="703" max="703" width="1.85546875" style="6" customWidth="1"/>
    <col min="704" max="704" width="19.7109375" style="6" customWidth="1"/>
    <col min="705" max="705" width="1.85546875" style="6" customWidth="1"/>
    <col min="706" max="708" width="3" style="6" customWidth="1"/>
    <col min="709" max="709" width="4.42578125" style="6" customWidth="1"/>
    <col min="710" max="711" width="3" style="6" customWidth="1"/>
    <col min="712" max="717" width="3.28515625" style="6" customWidth="1"/>
    <col min="718" max="719" width="9.140625" style="6" customWidth="1"/>
    <col min="720" max="723" width="3.28515625" style="6" customWidth="1"/>
    <col min="724" max="724" width="4.140625" style="6" customWidth="1"/>
    <col min="725" max="725" width="1.7109375" style="6" customWidth="1"/>
    <col min="726" max="730" width="3.28515625" style="6" customWidth="1"/>
    <col min="731" max="757" width="3.28515625" style="6"/>
    <col min="758" max="758" width="5.5703125" style="6" customWidth="1"/>
    <col min="759" max="759" width="10.140625" style="6" customWidth="1"/>
    <col min="760" max="760" width="98.28515625" style="6" customWidth="1"/>
    <col min="761" max="761" width="24.5703125" style="6" customWidth="1"/>
    <col min="762" max="762" width="23.85546875" style="6" customWidth="1"/>
    <col min="763" max="763" width="21.28515625" style="6" customWidth="1"/>
    <col min="764" max="764" width="9.140625" style="6" customWidth="1"/>
    <col min="765" max="765" width="2.5703125" style="6" customWidth="1"/>
    <col min="766" max="766" width="19.42578125" style="6" bestFit="1" customWidth="1"/>
    <col min="767" max="767" width="17.28515625" style="6" bestFit="1" customWidth="1"/>
    <col min="768" max="946" width="9.140625" style="6" customWidth="1"/>
    <col min="947" max="947" width="10.140625" style="6" customWidth="1"/>
    <col min="948" max="948" width="1" style="6" customWidth="1"/>
    <col min="949" max="951" width="3.28515625" style="6" customWidth="1"/>
    <col min="952" max="952" width="1.85546875" style="6" customWidth="1"/>
    <col min="953" max="953" width="17.85546875" style="6" customWidth="1"/>
    <col min="954" max="954" width="1.85546875" style="6" customWidth="1"/>
    <col min="955" max="957" width="3.28515625" style="6" customWidth="1"/>
    <col min="958" max="958" width="2.85546875" style="6" customWidth="1"/>
    <col min="959" max="959" width="1.85546875" style="6" customWidth="1"/>
    <col min="960" max="960" width="19.7109375" style="6" customWidth="1"/>
    <col min="961" max="961" width="1.85546875" style="6" customWidth="1"/>
    <col min="962" max="964" width="3" style="6" customWidth="1"/>
    <col min="965" max="965" width="4.42578125" style="6" customWidth="1"/>
    <col min="966" max="967" width="3" style="6" customWidth="1"/>
    <col min="968" max="973" width="3.28515625" style="6" customWidth="1"/>
    <col min="974" max="975" width="9.140625" style="6" customWidth="1"/>
    <col min="976" max="979" width="3.28515625" style="6" customWidth="1"/>
    <col min="980" max="980" width="4.140625" style="6" customWidth="1"/>
    <col min="981" max="981" width="1.7109375" style="6" customWidth="1"/>
    <col min="982" max="986" width="3.28515625" style="6" customWidth="1"/>
    <col min="987" max="1013" width="3.28515625" style="6"/>
    <col min="1014" max="1014" width="5.5703125" style="6" customWidth="1"/>
    <col min="1015" max="1015" width="10.140625" style="6" customWidth="1"/>
    <col min="1016" max="1016" width="98.28515625" style="6" customWidth="1"/>
    <col min="1017" max="1017" width="24.5703125" style="6" customWidth="1"/>
    <col min="1018" max="1018" width="23.85546875" style="6" customWidth="1"/>
    <col min="1019" max="1019" width="21.28515625" style="6" customWidth="1"/>
    <col min="1020" max="1020" width="9.140625" style="6" customWidth="1"/>
    <col min="1021" max="1021" width="2.5703125" style="6" customWidth="1"/>
    <col min="1022" max="1022" width="19.42578125" style="6" bestFit="1" customWidth="1"/>
    <col min="1023" max="1023" width="17.28515625" style="6" bestFit="1" customWidth="1"/>
    <col min="1024" max="1202" width="9.140625" style="6" customWidth="1"/>
    <col min="1203" max="1203" width="10.140625" style="6" customWidth="1"/>
    <col min="1204" max="1204" width="1" style="6" customWidth="1"/>
    <col min="1205" max="1207" width="3.28515625" style="6" customWidth="1"/>
    <col min="1208" max="1208" width="1.85546875" style="6" customWidth="1"/>
    <col min="1209" max="1209" width="17.85546875" style="6" customWidth="1"/>
    <col min="1210" max="1210" width="1.85546875" style="6" customWidth="1"/>
    <col min="1211" max="1213" width="3.28515625" style="6" customWidth="1"/>
    <col min="1214" max="1214" width="2.85546875" style="6" customWidth="1"/>
    <col min="1215" max="1215" width="1.85546875" style="6" customWidth="1"/>
    <col min="1216" max="1216" width="19.7109375" style="6" customWidth="1"/>
    <col min="1217" max="1217" width="1.85546875" style="6" customWidth="1"/>
    <col min="1218" max="1220" width="3" style="6" customWidth="1"/>
    <col min="1221" max="1221" width="4.42578125" style="6" customWidth="1"/>
    <col min="1222" max="1223" width="3" style="6" customWidth="1"/>
    <col min="1224" max="1229" width="3.28515625" style="6" customWidth="1"/>
    <col min="1230" max="1231" width="9.140625" style="6" customWidth="1"/>
    <col min="1232" max="1235" width="3.28515625" style="6" customWidth="1"/>
    <col min="1236" max="1236" width="4.140625" style="6" customWidth="1"/>
    <col min="1237" max="1237" width="1.7109375" style="6" customWidth="1"/>
    <col min="1238" max="1242" width="3.28515625" style="6" customWidth="1"/>
    <col min="1243" max="1269" width="3.28515625" style="6"/>
    <col min="1270" max="1270" width="5.5703125" style="6" customWidth="1"/>
    <col min="1271" max="1271" width="10.140625" style="6" customWidth="1"/>
    <col min="1272" max="1272" width="98.28515625" style="6" customWidth="1"/>
    <col min="1273" max="1273" width="24.5703125" style="6" customWidth="1"/>
    <col min="1274" max="1274" width="23.85546875" style="6" customWidth="1"/>
    <col min="1275" max="1275" width="21.28515625" style="6" customWidth="1"/>
    <col min="1276" max="1276" width="9.140625" style="6" customWidth="1"/>
    <col min="1277" max="1277" width="2.5703125" style="6" customWidth="1"/>
    <col min="1278" max="1278" width="19.42578125" style="6" bestFit="1" customWidth="1"/>
    <col min="1279" max="1279" width="17.28515625" style="6" bestFit="1" customWidth="1"/>
    <col min="1280" max="1458" width="9.140625" style="6" customWidth="1"/>
    <col min="1459" max="1459" width="10.140625" style="6" customWidth="1"/>
    <col min="1460" max="1460" width="1" style="6" customWidth="1"/>
    <col min="1461" max="1463" width="3.28515625" style="6" customWidth="1"/>
    <col min="1464" max="1464" width="1.85546875" style="6" customWidth="1"/>
    <col min="1465" max="1465" width="17.85546875" style="6" customWidth="1"/>
    <col min="1466" max="1466" width="1.85546875" style="6" customWidth="1"/>
    <col min="1467" max="1469" width="3.28515625" style="6" customWidth="1"/>
    <col min="1470" max="1470" width="2.85546875" style="6" customWidth="1"/>
    <col min="1471" max="1471" width="1.85546875" style="6" customWidth="1"/>
    <col min="1472" max="1472" width="19.7109375" style="6" customWidth="1"/>
    <col min="1473" max="1473" width="1.85546875" style="6" customWidth="1"/>
    <col min="1474" max="1476" width="3" style="6" customWidth="1"/>
    <col min="1477" max="1477" width="4.42578125" style="6" customWidth="1"/>
    <col min="1478" max="1479" width="3" style="6" customWidth="1"/>
    <col min="1480" max="1485" width="3.28515625" style="6" customWidth="1"/>
    <col min="1486" max="1487" width="9.140625" style="6" customWidth="1"/>
    <col min="1488" max="1491" width="3.28515625" style="6" customWidth="1"/>
    <col min="1492" max="1492" width="4.140625" style="6" customWidth="1"/>
    <col min="1493" max="1493" width="1.7109375" style="6" customWidth="1"/>
    <col min="1494" max="1498" width="3.28515625" style="6" customWidth="1"/>
    <col min="1499" max="1525" width="3.28515625" style="6"/>
    <col min="1526" max="1526" width="5.5703125" style="6" customWidth="1"/>
    <col min="1527" max="1527" width="10.140625" style="6" customWidth="1"/>
    <col min="1528" max="1528" width="98.28515625" style="6" customWidth="1"/>
    <col min="1529" max="1529" width="24.5703125" style="6" customWidth="1"/>
    <col min="1530" max="1530" width="23.85546875" style="6" customWidth="1"/>
    <col min="1531" max="1531" width="21.28515625" style="6" customWidth="1"/>
    <col min="1532" max="1532" width="9.140625" style="6" customWidth="1"/>
    <col min="1533" max="1533" width="2.5703125" style="6" customWidth="1"/>
    <col min="1534" max="1534" width="19.42578125" style="6" bestFit="1" customWidth="1"/>
    <col min="1535" max="1535" width="17.28515625" style="6" bestFit="1" customWidth="1"/>
    <col min="1536" max="1714" width="9.140625" style="6" customWidth="1"/>
    <col min="1715" max="1715" width="10.140625" style="6" customWidth="1"/>
    <col min="1716" max="1716" width="1" style="6" customWidth="1"/>
    <col min="1717" max="1719" width="3.28515625" style="6" customWidth="1"/>
    <col min="1720" max="1720" width="1.85546875" style="6" customWidth="1"/>
    <col min="1721" max="1721" width="17.85546875" style="6" customWidth="1"/>
    <col min="1722" max="1722" width="1.85546875" style="6" customWidth="1"/>
    <col min="1723" max="1725" width="3.28515625" style="6" customWidth="1"/>
    <col min="1726" max="1726" width="2.85546875" style="6" customWidth="1"/>
    <col min="1727" max="1727" width="1.85546875" style="6" customWidth="1"/>
    <col min="1728" max="1728" width="19.7109375" style="6" customWidth="1"/>
    <col min="1729" max="1729" width="1.85546875" style="6" customWidth="1"/>
    <col min="1730" max="1732" width="3" style="6" customWidth="1"/>
    <col min="1733" max="1733" width="4.42578125" style="6" customWidth="1"/>
    <col min="1734" max="1735" width="3" style="6" customWidth="1"/>
    <col min="1736" max="1741" width="3.28515625" style="6" customWidth="1"/>
    <col min="1742" max="1743" width="9.140625" style="6" customWidth="1"/>
    <col min="1744" max="1747" width="3.28515625" style="6" customWidth="1"/>
    <col min="1748" max="1748" width="4.140625" style="6" customWidth="1"/>
    <col min="1749" max="1749" width="1.7109375" style="6" customWidth="1"/>
    <col min="1750" max="1754" width="3.28515625" style="6" customWidth="1"/>
    <col min="1755" max="1781" width="3.28515625" style="6"/>
    <col min="1782" max="1782" width="5.5703125" style="6" customWidth="1"/>
    <col min="1783" max="1783" width="10.140625" style="6" customWidth="1"/>
    <col min="1784" max="1784" width="98.28515625" style="6" customWidth="1"/>
    <col min="1785" max="1785" width="24.5703125" style="6" customWidth="1"/>
    <col min="1786" max="1786" width="23.85546875" style="6" customWidth="1"/>
    <col min="1787" max="1787" width="21.28515625" style="6" customWidth="1"/>
    <col min="1788" max="1788" width="9.140625" style="6" customWidth="1"/>
    <col min="1789" max="1789" width="2.5703125" style="6" customWidth="1"/>
    <col min="1790" max="1790" width="19.42578125" style="6" bestFit="1" customWidth="1"/>
    <col min="1791" max="1791" width="17.28515625" style="6" bestFit="1" customWidth="1"/>
    <col min="1792" max="1970" width="9.140625" style="6" customWidth="1"/>
    <col min="1971" max="1971" width="10.140625" style="6" customWidth="1"/>
    <col min="1972" max="1972" width="1" style="6" customWidth="1"/>
    <col min="1973" max="1975" width="3.28515625" style="6" customWidth="1"/>
    <col min="1976" max="1976" width="1.85546875" style="6" customWidth="1"/>
    <col min="1977" max="1977" width="17.85546875" style="6" customWidth="1"/>
    <col min="1978" max="1978" width="1.85546875" style="6" customWidth="1"/>
    <col min="1979" max="1981" width="3.28515625" style="6" customWidth="1"/>
    <col min="1982" max="1982" width="2.85546875" style="6" customWidth="1"/>
    <col min="1983" max="1983" width="1.85546875" style="6" customWidth="1"/>
    <col min="1984" max="1984" width="19.7109375" style="6" customWidth="1"/>
    <col min="1985" max="1985" width="1.85546875" style="6" customWidth="1"/>
    <col min="1986" max="1988" width="3" style="6" customWidth="1"/>
    <col min="1989" max="1989" width="4.42578125" style="6" customWidth="1"/>
    <col min="1990" max="1991" width="3" style="6" customWidth="1"/>
    <col min="1992" max="1997" width="3.28515625" style="6" customWidth="1"/>
    <col min="1998" max="1999" width="9.140625" style="6" customWidth="1"/>
    <col min="2000" max="2003" width="3.28515625" style="6" customWidth="1"/>
    <col min="2004" max="2004" width="4.140625" style="6" customWidth="1"/>
    <col min="2005" max="2005" width="1.7109375" style="6" customWidth="1"/>
    <col min="2006" max="2010" width="3.28515625" style="6" customWidth="1"/>
    <col min="2011" max="2037" width="3.28515625" style="6"/>
    <col min="2038" max="2038" width="5.5703125" style="6" customWidth="1"/>
    <col min="2039" max="2039" width="10.140625" style="6" customWidth="1"/>
    <col min="2040" max="2040" width="98.28515625" style="6" customWidth="1"/>
    <col min="2041" max="2041" width="24.5703125" style="6" customWidth="1"/>
    <col min="2042" max="2042" width="23.85546875" style="6" customWidth="1"/>
    <col min="2043" max="2043" width="21.28515625" style="6" customWidth="1"/>
    <col min="2044" max="2044" width="9.140625" style="6" customWidth="1"/>
    <col min="2045" max="2045" width="2.5703125" style="6" customWidth="1"/>
    <col min="2046" max="2046" width="19.42578125" style="6" bestFit="1" customWidth="1"/>
    <col min="2047" max="2047" width="17.28515625" style="6" bestFit="1" customWidth="1"/>
    <col min="2048" max="2226" width="9.140625" style="6" customWidth="1"/>
    <col min="2227" max="2227" width="10.140625" style="6" customWidth="1"/>
    <col min="2228" max="2228" width="1" style="6" customWidth="1"/>
    <col min="2229" max="2231" width="3.28515625" style="6" customWidth="1"/>
    <col min="2232" max="2232" width="1.85546875" style="6" customWidth="1"/>
    <col min="2233" max="2233" width="17.85546875" style="6" customWidth="1"/>
    <col min="2234" max="2234" width="1.85546875" style="6" customWidth="1"/>
    <col min="2235" max="2237" width="3.28515625" style="6" customWidth="1"/>
    <col min="2238" max="2238" width="2.85546875" style="6" customWidth="1"/>
    <col min="2239" max="2239" width="1.85546875" style="6" customWidth="1"/>
    <col min="2240" max="2240" width="19.7109375" style="6" customWidth="1"/>
    <col min="2241" max="2241" width="1.85546875" style="6" customWidth="1"/>
    <col min="2242" max="2244" width="3" style="6" customWidth="1"/>
    <col min="2245" max="2245" width="4.42578125" style="6" customWidth="1"/>
    <col min="2246" max="2247" width="3" style="6" customWidth="1"/>
    <col min="2248" max="2253" width="3.28515625" style="6" customWidth="1"/>
    <col min="2254" max="2255" width="9.140625" style="6" customWidth="1"/>
    <col min="2256" max="2259" width="3.28515625" style="6" customWidth="1"/>
    <col min="2260" max="2260" width="4.140625" style="6" customWidth="1"/>
    <col min="2261" max="2261" width="1.7109375" style="6" customWidth="1"/>
    <col min="2262" max="2266" width="3.28515625" style="6" customWidth="1"/>
    <col min="2267" max="2293" width="3.28515625" style="6"/>
    <col min="2294" max="2294" width="5.5703125" style="6" customWidth="1"/>
    <col min="2295" max="2295" width="10.140625" style="6" customWidth="1"/>
    <col min="2296" max="2296" width="98.28515625" style="6" customWidth="1"/>
    <col min="2297" max="2297" width="24.5703125" style="6" customWidth="1"/>
    <col min="2298" max="2298" width="23.85546875" style="6" customWidth="1"/>
    <col min="2299" max="2299" width="21.28515625" style="6" customWidth="1"/>
    <col min="2300" max="2300" width="9.140625" style="6" customWidth="1"/>
    <col min="2301" max="2301" width="2.5703125" style="6" customWidth="1"/>
    <col min="2302" max="2302" width="19.42578125" style="6" bestFit="1" customWidth="1"/>
    <col min="2303" max="2303" width="17.28515625" style="6" bestFit="1" customWidth="1"/>
    <col min="2304" max="2482" width="9.140625" style="6" customWidth="1"/>
    <col min="2483" max="2483" width="10.140625" style="6" customWidth="1"/>
    <col min="2484" max="2484" width="1" style="6" customWidth="1"/>
    <col min="2485" max="2487" width="3.28515625" style="6" customWidth="1"/>
    <col min="2488" max="2488" width="1.85546875" style="6" customWidth="1"/>
    <col min="2489" max="2489" width="17.85546875" style="6" customWidth="1"/>
    <col min="2490" max="2490" width="1.85546875" style="6" customWidth="1"/>
    <col min="2491" max="2493" width="3.28515625" style="6" customWidth="1"/>
    <col min="2494" max="2494" width="2.85546875" style="6" customWidth="1"/>
    <col min="2495" max="2495" width="1.85546875" style="6" customWidth="1"/>
    <col min="2496" max="2496" width="19.7109375" style="6" customWidth="1"/>
    <col min="2497" max="2497" width="1.85546875" style="6" customWidth="1"/>
    <col min="2498" max="2500" width="3" style="6" customWidth="1"/>
    <col min="2501" max="2501" width="4.42578125" style="6" customWidth="1"/>
    <col min="2502" max="2503" width="3" style="6" customWidth="1"/>
    <col min="2504" max="2509" width="3.28515625" style="6" customWidth="1"/>
    <col min="2510" max="2511" width="9.140625" style="6" customWidth="1"/>
    <col min="2512" max="2515" width="3.28515625" style="6" customWidth="1"/>
    <col min="2516" max="2516" width="4.140625" style="6" customWidth="1"/>
    <col min="2517" max="2517" width="1.7109375" style="6" customWidth="1"/>
    <col min="2518" max="2522" width="3.28515625" style="6" customWidth="1"/>
    <col min="2523" max="2549" width="3.28515625" style="6"/>
    <col min="2550" max="2550" width="5.5703125" style="6" customWidth="1"/>
    <col min="2551" max="2551" width="10.140625" style="6" customWidth="1"/>
    <col min="2552" max="2552" width="98.28515625" style="6" customWidth="1"/>
    <col min="2553" max="2553" width="24.5703125" style="6" customWidth="1"/>
    <col min="2554" max="2554" width="23.85546875" style="6" customWidth="1"/>
    <col min="2555" max="2555" width="21.28515625" style="6" customWidth="1"/>
    <col min="2556" max="2556" width="9.140625" style="6" customWidth="1"/>
    <col min="2557" max="2557" width="2.5703125" style="6" customWidth="1"/>
    <col min="2558" max="2558" width="19.42578125" style="6" bestFit="1" customWidth="1"/>
    <col min="2559" max="2559" width="17.28515625" style="6" bestFit="1" customWidth="1"/>
    <col min="2560" max="2738" width="9.140625" style="6" customWidth="1"/>
    <col min="2739" max="2739" width="10.140625" style="6" customWidth="1"/>
    <col min="2740" max="2740" width="1" style="6" customWidth="1"/>
    <col min="2741" max="2743" width="3.28515625" style="6" customWidth="1"/>
    <col min="2744" max="2744" width="1.85546875" style="6" customWidth="1"/>
    <col min="2745" max="2745" width="17.85546875" style="6" customWidth="1"/>
    <col min="2746" max="2746" width="1.85546875" style="6" customWidth="1"/>
    <col min="2747" max="2749" width="3.28515625" style="6" customWidth="1"/>
    <col min="2750" max="2750" width="2.85546875" style="6" customWidth="1"/>
    <col min="2751" max="2751" width="1.85546875" style="6" customWidth="1"/>
    <col min="2752" max="2752" width="19.7109375" style="6" customWidth="1"/>
    <col min="2753" max="2753" width="1.85546875" style="6" customWidth="1"/>
    <col min="2754" max="2756" width="3" style="6" customWidth="1"/>
    <col min="2757" max="2757" width="4.42578125" style="6" customWidth="1"/>
    <col min="2758" max="2759" width="3" style="6" customWidth="1"/>
    <col min="2760" max="2765" width="3.28515625" style="6" customWidth="1"/>
    <col min="2766" max="2767" width="9.140625" style="6" customWidth="1"/>
    <col min="2768" max="2771" width="3.28515625" style="6" customWidth="1"/>
    <col min="2772" max="2772" width="4.140625" style="6" customWidth="1"/>
    <col min="2773" max="2773" width="1.7109375" style="6" customWidth="1"/>
    <col min="2774" max="2778" width="3.28515625" style="6" customWidth="1"/>
    <col min="2779" max="2805" width="3.28515625" style="6"/>
    <col min="2806" max="2806" width="5.5703125" style="6" customWidth="1"/>
    <col min="2807" max="2807" width="10.140625" style="6" customWidth="1"/>
    <col min="2808" max="2808" width="98.28515625" style="6" customWidth="1"/>
    <col min="2809" max="2809" width="24.5703125" style="6" customWidth="1"/>
    <col min="2810" max="2810" width="23.85546875" style="6" customWidth="1"/>
    <col min="2811" max="2811" width="21.28515625" style="6" customWidth="1"/>
    <col min="2812" max="2812" width="9.140625" style="6" customWidth="1"/>
    <col min="2813" max="2813" width="2.5703125" style="6" customWidth="1"/>
    <col min="2814" max="2814" width="19.42578125" style="6" bestFit="1" customWidth="1"/>
    <col min="2815" max="2815" width="17.28515625" style="6" bestFit="1" customWidth="1"/>
    <col min="2816" max="2994" width="9.140625" style="6" customWidth="1"/>
    <col min="2995" max="2995" width="10.140625" style="6" customWidth="1"/>
    <col min="2996" max="2996" width="1" style="6" customWidth="1"/>
    <col min="2997" max="2999" width="3.28515625" style="6" customWidth="1"/>
    <col min="3000" max="3000" width="1.85546875" style="6" customWidth="1"/>
    <col min="3001" max="3001" width="17.85546875" style="6" customWidth="1"/>
    <col min="3002" max="3002" width="1.85546875" style="6" customWidth="1"/>
    <col min="3003" max="3005" width="3.28515625" style="6" customWidth="1"/>
    <col min="3006" max="3006" width="2.85546875" style="6" customWidth="1"/>
    <col min="3007" max="3007" width="1.85546875" style="6" customWidth="1"/>
    <col min="3008" max="3008" width="19.7109375" style="6" customWidth="1"/>
    <col min="3009" max="3009" width="1.85546875" style="6" customWidth="1"/>
    <col min="3010" max="3012" width="3" style="6" customWidth="1"/>
    <col min="3013" max="3013" width="4.42578125" style="6" customWidth="1"/>
    <col min="3014" max="3015" width="3" style="6" customWidth="1"/>
    <col min="3016" max="3021" width="3.28515625" style="6" customWidth="1"/>
    <col min="3022" max="3023" width="9.140625" style="6" customWidth="1"/>
    <col min="3024" max="3027" width="3.28515625" style="6" customWidth="1"/>
    <col min="3028" max="3028" width="4.140625" style="6" customWidth="1"/>
    <col min="3029" max="3029" width="1.7109375" style="6" customWidth="1"/>
    <col min="3030" max="3034" width="3.28515625" style="6" customWidth="1"/>
    <col min="3035" max="3061" width="3.28515625" style="6"/>
    <col min="3062" max="3062" width="5.5703125" style="6" customWidth="1"/>
    <col min="3063" max="3063" width="10.140625" style="6" customWidth="1"/>
    <col min="3064" max="3064" width="98.28515625" style="6" customWidth="1"/>
    <col min="3065" max="3065" width="24.5703125" style="6" customWidth="1"/>
    <col min="3066" max="3066" width="23.85546875" style="6" customWidth="1"/>
    <col min="3067" max="3067" width="21.28515625" style="6" customWidth="1"/>
    <col min="3068" max="3068" width="9.140625" style="6" customWidth="1"/>
    <col min="3069" max="3069" width="2.5703125" style="6" customWidth="1"/>
    <col min="3070" max="3070" width="19.42578125" style="6" bestFit="1" customWidth="1"/>
    <col min="3071" max="3071" width="17.28515625" style="6" bestFit="1" customWidth="1"/>
    <col min="3072" max="3250" width="9.140625" style="6" customWidth="1"/>
    <col min="3251" max="3251" width="10.140625" style="6" customWidth="1"/>
    <col min="3252" max="3252" width="1" style="6" customWidth="1"/>
    <col min="3253" max="3255" width="3.28515625" style="6" customWidth="1"/>
    <col min="3256" max="3256" width="1.85546875" style="6" customWidth="1"/>
    <col min="3257" max="3257" width="17.85546875" style="6" customWidth="1"/>
    <col min="3258" max="3258" width="1.85546875" style="6" customWidth="1"/>
    <col min="3259" max="3261" width="3.28515625" style="6" customWidth="1"/>
    <col min="3262" max="3262" width="2.85546875" style="6" customWidth="1"/>
    <col min="3263" max="3263" width="1.85546875" style="6" customWidth="1"/>
    <col min="3264" max="3264" width="19.7109375" style="6" customWidth="1"/>
    <col min="3265" max="3265" width="1.85546875" style="6" customWidth="1"/>
    <col min="3266" max="3268" width="3" style="6" customWidth="1"/>
    <col min="3269" max="3269" width="4.42578125" style="6" customWidth="1"/>
    <col min="3270" max="3271" width="3" style="6" customWidth="1"/>
    <col min="3272" max="3277" width="3.28515625" style="6" customWidth="1"/>
    <col min="3278" max="3279" width="9.140625" style="6" customWidth="1"/>
    <col min="3280" max="3283" width="3.28515625" style="6" customWidth="1"/>
    <col min="3284" max="3284" width="4.140625" style="6" customWidth="1"/>
    <col min="3285" max="3285" width="1.7109375" style="6" customWidth="1"/>
    <col min="3286" max="3290" width="3.28515625" style="6" customWidth="1"/>
    <col min="3291" max="3317" width="3.28515625" style="6"/>
    <col min="3318" max="3318" width="5.5703125" style="6" customWidth="1"/>
    <col min="3319" max="3319" width="10.140625" style="6" customWidth="1"/>
    <col min="3320" max="3320" width="98.28515625" style="6" customWidth="1"/>
    <col min="3321" max="3321" width="24.5703125" style="6" customWidth="1"/>
    <col min="3322" max="3322" width="23.85546875" style="6" customWidth="1"/>
    <col min="3323" max="3323" width="21.28515625" style="6" customWidth="1"/>
    <col min="3324" max="3324" width="9.140625" style="6" customWidth="1"/>
    <col min="3325" max="3325" width="2.5703125" style="6" customWidth="1"/>
    <col min="3326" max="3326" width="19.42578125" style="6" bestFit="1" customWidth="1"/>
    <col min="3327" max="3327" width="17.28515625" style="6" bestFit="1" customWidth="1"/>
    <col min="3328" max="3506" width="9.140625" style="6" customWidth="1"/>
    <col min="3507" max="3507" width="10.140625" style="6" customWidth="1"/>
    <col min="3508" max="3508" width="1" style="6" customWidth="1"/>
    <col min="3509" max="3511" width="3.28515625" style="6" customWidth="1"/>
    <col min="3512" max="3512" width="1.85546875" style="6" customWidth="1"/>
    <col min="3513" max="3513" width="17.85546875" style="6" customWidth="1"/>
    <col min="3514" max="3514" width="1.85546875" style="6" customWidth="1"/>
    <col min="3515" max="3517" width="3.28515625" style="6" customWidth="1"/>
    <col min="3518" max="3518" width="2.85546875" style="6" customWidth="1"/>
    <col min="3519" max="3519" width="1.85546875" style="6" customWidth="1"/>
    <col min="3520" max="3520" width="19.7109375" style="6" customWidth="1"/>
    <col min="3521" max="3521" width="1.85546875" style="6" customWidth="1"/>
    <col min="3522" max="3524" width="3" style="6" customWidth="1"/>
    <col min="3525" max="3525" width="4.42578125" style="6" customWidth="1"/>
    <col min="3526" max="3527" width="3" style="6" customWidth="1"/>
    <col min="3528" max="3533" width="3.28515625" style="6" customWidth="1"/>
    <col min="3534" max="3535" width="9.140625" style="6" customWidth="1"/>
    <col min="3536" max="3539" width="3.28515625" style="6" customWidth="1"/>
    <col min="3540" max="3540" width="4.140625" style="6" customWidth="1"/>
    <col min="3541" max="3541" width="1.7109375" style="6" customWidth="1"/>
    <col min="3542" max="3546" width="3.28515625" style="6" customWidth="1"/>
    <col min="3547" max="3573" width="3.28515625" style="6"/>
    <col min="3574" max="3574" width="5.5703125" style="6" customWidth="1"/>
    <col min="3575" max="3575" width="10.140625" style="6" customWidth="1"/>
    <col min="3576" max="3576" width="98.28515625" style="6" customWidth="1"/>
    <col min="3577" max="3577" width="24.5703125" style="6" customWidth="1"/>
    <col min="3578" max="3578" width="23.85546875" style="6" customWidth="1"/>
    <col min="3579" max="3579" width="21.28515625" style="6" customWidth="1"/>
    <col min="3580" max="3580" width="9.140625" style="6" customWidth="1"/>
    <col min="3581" max="3581" width="2.5703125" style="6" customWidth="1"/>
    <col min="3582" max="3582" width="19.42578125" style="6" bestFit="1" customWidth="1"/>
    <col min="3583" max="3583" width="17.28515625" style="6" bestFit="1" customWidth="1"/>
    <col min="3584" max="3762" width="9.140625" style="6" customWidth="1"/>
    <col min="3763" max="3763" width="10.140625" style="6" customWidth="1"/>
    <col min="3764" max="3764" width="1" style="6" customWidth="1"/>
    <col min="3765" max="3767" width="3.28515625" style="6" customWidth="1"/>
    <col min="3768" max="3768" width="1.85546875" style="6" customWidth="1"/>
    <col min="3769" max="3769" width="17.85546875" style="6" customWidth="1"/>
    <col min="3770" max="3770" width="1.85546875" style="6" customWidth="1"/>
    <col min="3771" max="3773" width="3.28515625" style="6" customWidth="1"/>
    <col min="3774" max="3774" width="2.85546875" style="6" customWidth="1"/>
    <col min="3775" max="3775" width="1.85546875" style="6" customWidth="1"/>
    <col min="3776" max="3776" width="19.7109375" style="6" customWidth="1"/>
    <col min="3777" max="3777" width="1.85546875" style="6" customWidth="1"/>
    <col min="3778" max="3780" width="3" style="6" customWidth="1"/>
    <col min="3781" max="3781" width="4.42578125" style="6" customWidth="1"/>
    <col min="3782" max="3783" width="3" style="6" customWidth="1"/>
    <col min="3784" max="3789" width="3.28515625" style="6" customWidth="1"/>
    <col min="3790" max="3791" width="9.140625" style="6" customWidth="1"/>
    <col min="3792" max="3795" width="3.28515625" style="6" customWidth="1"/>
    <col min="3796" max="3796" width="4.140625" style="6" customWidth="1"/>
    <col min="3797" max="3797" width="1.7109375" style="6" customWidth="1"/>
    <col min="3798" max="3802" width="3.28515625" style="6" customWidth="1"/>
    <col min="3803" max="3829" width="3.28515625" style="6"/>
    <col min="3830" max="3830" width="5.5703125" style="6" customWidth="1"/>
    <col min="3831" max="3831" width="10.140625" style="6" customWidth="1"/>
    <col min="3832" max="3832" width="98.28515625" style="6" customWidth="1"/>
    <col min="3833" max="3833" width="24.5703125" style="6" customWidth="1"/>
    <col min="3834" max="3834" width="23.85546875" style="6" customWidth="1"/>
    <col min="3835" max="3835" width="21.28515625" style="6" customWidth="1"/>
    <col min="3836" max="3836" width="9.140625" style="6" customWidth="1"/>
    <col min="3837" max="3837" width="2.5703125" style="6" customWidth="1"/>
    <col min="3838" max="3838" width="19.42578125" style="6" bestFit="1" customWidth="1"/>
    <col min="3839" max="3839" width="17.28515625" style="6" bestFit="1" customWidth="1"/>
    <col min="3840" max="4018" width="9.140625" style="6" customWidth="1"/>
    <col min="4019" max="4019" width="10.140625" style="6" customWidth="1"/>
    <col min="4020" max="4020" width="1" style="6" customWidth="1"/>
    <col min="4021" max="4023" width="3.28515625" style="6" customWidth="1"/>
    <col min="4024" max="4024" width="1.85546875" style="6" customWidth="1"/>
    <col min="4025" max="4025" width="17.85546875" style="6" customWidth="1"/>
    <col min="4026" max="4026" width="1.85546875" style="6" customWidth="1"/>
    <col min="4027" max="4029" width="3.28515625" style="6" customWidth="1"/>
    <col min="4030" max="4030" width="2.85546875" style="6" customWidth="1"/>
    <col min="4031" max="4031" width="1.85546875" style="6" customWidth="1"/>
    <col min="4032" max="4032" width="19.7109375" style="6" customWidth="1"/>
    <col min="4033" max="4033" width="1.85546875" style="6" customWidth="1"/>
    <col min="4034" max="4036" width="3" style="6" customWidth="1"/>
    <col min="4037" max="4037" width="4.42578125" style="6" customWidth="1"/>
    <col min="4038" max="4039" width="3" style="6" customWidth="1"/>
    <col min="4040" max="4045" width="3.28515625" style="6" customWidth="1"/>
    <col min="4046" max="4047" width="9.140625" style="6" customWidth="1"/>
    <col min="4048" max="4051" width="3.28515625" style="6" customWidth="1"/>
    <col min="4052" max="4052" width="4.140625" style="6" customWidth="1"/>
    <col min="4053" max="4053" width="1.7109375" style="6" customWidth="1"/>
    <col min="4054" max="4058" width="3.28515625" style="6" customWidth="1"/>
    <col min="4059" max="4085" width="3.28515625" style="6"/>
    <col min="4086" max="4086" width="5.5703125" style="6" customWidth="1"/>
    <col min="4087" max="4087" width="10.140625" style="6" customWidth="1"/>
    <col min="4088" max="4088" width="98.28515625" style="6" customWidth="1"/>
    <col min="4089" max="4089" width="24.5703125" style="6" customWidth="1"/>
    <col min="4090" max="4090" width="23.85546875" style="6" customWidth="1"/>
    <col min="4091" max="4091" width="21.28515625" style="6" customWidth="1"/>
    <col min="4092" max="4092" width="9.140625" style="6" customWidth="1"/>
    <col min="4093" max="4093" width="2.5703125" style="6" customWidth="1"/>
    <col min="4094" max="4094" width="19.42578125" style="6" bestFit="1" customWidth="1"/>
    <col min="4095" max="4095" width="17.28515625" style="6" bestFit="1" customWidth="1"/>
    <col min="4096" max="4274" width="9.140625" style="6" customWidth="1"/>
    <col min="4275" max="4275" width="10.140625" style="6" customWidth="1"/>
    <col min="4276" max="4276" width="1" style="6" customWidth="1"/>
    <col min="4277" max="4279" width="3.28515625" style="6" customWidth="1"/>
    <col min="4280" max="4280" width="1.85546875" style="6" customWidth="1"/>
    <col min="4281" max="4281" width="17.85546875" style="6" customWidth="1"/>
    <col min="4282" max="4282" width="1.85546875" style="6" customWidth="1"/>
    <col min="4283" max="4285" width="3.28515625" style="6" customWidth="1"/>
    <col min="4286" max="4286" width="2.85546875" style="6" customWidth="1"/>
    <col min="4287" max="4287" width="1.85546875" style="6" customWidth="1"/>
    <col min="4288" max="4288" width="19.7109375" style="6" customWidth="1"/>
    <col min="4289" max="4289" width="1.85546875" style="6" customWidth="1"/>
    <col min="4290" max="4292" width="3" style="6" customWidth="1"/>
    <col min="4293" max="4293" width="4.42578125" style="6" customWidth="1"/>
    <col min="4294" max="4295" width="3" style="6" customWidth="1"/>
    <col min="4296" max="4301" width="3.28515625" style="6" customWidth="1"/>
    <col min="4302" max="4303" width="9.140625" style="6" customWidth="1"/>
    <col min="4304" max="4307" width="3.28515625" style="6" customWidth="1"/>
    <col min="4308" max="4308" width="4.140625" style="6" customWidth="1"/>
    <col min="4309" max="4309" width="1.7109375" style="6" customWidth="1"/>
    <col min="4310" max="4314" width="3.28515625" style="6" customWidth="1"/>
    <col min="4315" max="4341" width="3.28515625" style="6"/>
    <col min="4342" max="4342" width="5.5703125" style="6" customWidth="1"/>
    <col min="4343" max="4343" width="10.140625" style="6" customWidth="1"/>
    <col min="4344" max="4344" width="98.28515625" style="6" customWidth="1"/>
    <col min="4345" max="4345" width="24.5703125" style="6" customWidth="1"/>
    <col min="4346" max="4346" width="23.85546875" style="6" customWidth="1"/>
    <col min="4347" max="4347" width="21.28515625" style="6" customWidth="1"/>
    <col min="4348" max="4348" width="9.140625" style="6" customWidth="1"/>
    <col min="4349" max="4349" width="2.5703125" style="6" customWidth="1"/>
    <col min="4350" max="4350" width="19.42578125" style="6" bestFit="1" customWidth="1"/>
    <col min="4351" max="4351" width="17.28515625" style="6" bestFit="1" customWidth="1"/>
    <col min="4352" max="4530" width="9.140625" style="6" customWidth="1"/>
    <col min="4531" max="4531" width="10.140625" style="6" customWidth="1"/>
    <col min="4532" max="4532" width="1" style="6" customWidth="1"/>
    <col min="4533" max="4535" width="3.28515625" style="6" customWidth="1"/>
    <col min="4536" max="4536" width="1.85546875" style="6" customWidth="1"/>
    <col min="4537" max="4537" width="17.85546875" style="6" customWidth="1"/>
    <col min="4538" max="4538" width="1.85546875" style="6" customWidth="1"/>
    <col min="4539" max="4541" width="3.28515625" style="6" customWidth="1"/>
    <col min="4542" max="4542" width="2.85546875" style="6" customWidth="1"/>
    <col min="4543" max="4543" width="1.85546875" style="6" customWidth="1"/>
    <col min="4544" max="4544" width="19.7109375" style="6" customWidth="1"/>
    <col min="4545" max="4545" width="1.85546875" style="6" customWidth="1"/>
    <col min="4546" max="4548" width="3" style="6" customWidth="1"/>
    <col min="4549" max="4549" width="4.42578125" style="6" customWidth="1"/>
    <col min="4550" max="4551" width="3" style="6" customWidth="1"/>
    <col min="4552" max="4557" width="3.28515625" style="6" customWidth="1"/>
    <col min="4558" max="4559" width="9.140625" style="6" customWidth="1"/>
    <col min="4560" max="4563" width="3.28515625" style="6" customWidth="1"/>
    <col min="4564" max="4564" width="4.140625" style="6" customWidth="1"/>
    <col min="4565" max="4565" width="1.7109375" style="6" customWidth="1"/>
    <col min="4566" max="4570" width="3.28515625" style="6" customWidth="1"/>
    <col min="4571" max="4597" width="3.28515625" style="6"/>
    <col min="4598" max="4598" width="5.5703125" style="6" customWidth="1"/>
    <col min="4599" max="4599" width="10.140625" style="6" customWidth="1"/>
    <col min="4600" max="4600" width="98.28515625" style="6" customWidth="1"/>
    <col min="4601" max="4601" width="24.5703125" style="6" customWidth="1"/>
    <col min="4602" max="4602" width="23.85546875" style="6" customWidth="1"/>
    <col min="4603" max="4603" width="21.28515625" style="6" customWidth="1"/>
    <col min="4604" max="4604" width="9.140625" style="6" customWidth="1"/>
    <col min="4605" max="4605" width="2.5703125" style="6" customWidth="1"/>
    <col min="4606" max="4606" width="19.42578125" style="6" bestFit="1" customWidth="1"/>
    <col min="4607" max="4607" width="17.28515625" style="6" bestFit="1" customWidth="1"/>
    <col min="4608" max="4786" width="9.140625" style="6" customWidth="1"/>
    <col min="4787" max="4787" width="10.140625" style="6" customWidth="1"/>
    <col min="4788" max="4788" width="1" style="6" customWidth="1"/>
    <col min="4789" max="4791" width="3.28515625" style="6" customWidth="1"/>
    <col min="4792" max="4792" width="1.85546875" style="6" customWidth="1"/>
    <col min="4793" max="4793" width="17.85546875" style="6" customWidth="1"/>
    <col min="4794" max="4794" width="1.85546875" style="6" customWidth="1"/>
    <col min="4795" max="4797" width="3.28515625" style="6" customWidth="1"/>
    <col min="4798" max="4798" width="2.85546875" style="6" customWidth="1"/>
    <col min="4799" max="4799" width="1.85546875" style="6" customWidth="1"/>
    <col min="4800" max="4800" width="19.7109375" style="6" customWidth="1"/>
    <col min="4801" max="4801" width="1.85546875" style="6" customWidth="1"/>
    <col min="4802" max="4804" width="3" style="6" customWidth="1"/>
    <col min="4805" max="4805" width="4.42578125" style="6" customWidth="1"/>
    <col min="4806" max="4807" width="3" style="6" customWidth="1"/>
    <col min="4808" max="4813" width="3.28515625" style="6" customWidth="1"/>
    <col min="4814" max="4815" width="9.140625" style="6" customWidth="1"/>
    <col min="4816" max="4819" width="3.28515625" style="6" customWidth="1"/>
    <col min="4820" max="4820" width="4.140625" style="6" customWidth="1"/>
    <col min="4821" max="4821" width="1.7109375" style="6" customWidth="1"/>
    <col min="4822" max="4826" width="3.28515625" style="6" customWidth="1"/>
    <col min="4827" max="4853" width="3.28515625" style="6"/>
    <col min="4854" max="4854" width="5.5703125" style="6" customWidth="1"/>
    <col min="4855" max="4855" width="10.140625" style="6" customWidth="1"/>
    <col min="4856" max="4856" width="98.28515625" style="6" customWidth="1"/>
    <col min="4857" max="4857" width="24.5703125" style="6" customWidth="1"/>
    <col min="4858" max="4858" width="23.85546875" style="6" customWidth="1"/>
    <col min="4859" max="4859" width="21.28515625" style="6" customWidth="1"/>
    <col min="4860" max="4860" width="9.140625" style="6" customWidth="1"/>
    <col min="4861" max="4861" width="2.5703125" style="6" customWidth="1"/>
    <col min="4862" max="4862" width="19.42578125" style="6" bestFit="1" customWidth="1"/>
    <col min="4863" max="4863" width="17.28515625" style="6" bestFit="1" customWidth="1"/>
    <col min="4864" max="5042" width="9.140625" style="6" customWidth="1"/>
    <col min="5043" max="5043" width="10.140625" style="6" customWidth="1"/>
    <col min="5044" max="5044" width="1" style="6" customWidth="1"/>
    <col min="5045" max="5047" width="3.28515625" style="6" customWidth="1"/>
    <col min="5048" max="5048" width="1.85546875" style="6" customWidth="1"/>
    <col min="5049" max="5049" width="17.85546875" style="6" customWidth="1"/>
    <col min="5050" max="5050" width="1.85546875" style="6" customWidth="1"/>
    <col min="5051" max="5053" width="3.28515625" style="6" customWidth="1"/>
    <col min="5054" max="5054" width="2.85546875" style="6" customWidth="1"/>
    <col min="5055" max="5055" width="1.85546875" style="6" customWidth="1"/>
    <col min="5056" max="5056" width="19.7109375" style="6" customWidth="1"/>
    <col min="5057" max="5057" width="1.85546875" style="6" customWidth="1"/>
    <col min="5058" max="5060" width="3" style="6" customWidth="1"/>
    <col min="5061" max="5061" width="4.42578125" style="6" customWidth="1"/>
    <col min="5062" max="5063" width="3" style="6" customWidth="1"/>
    <col min="5064" max="5069" width="3.28515625" style="6" customWidth="1"/>
    <col min="5070" max="5071" width="9.140625" style="6" customWidth="1"/>
    <col min="5072" max="5075" width="3.28515625" style="6" customWidth="1"/>
    <col min="5076" max="5076" width="4.140625" style="6" customWidth="1"/>
    <col min="5077" max="5077" width="1.7109375" style="6" customWidth="1"/>
    <col min="5078" max="5082" width="3.28515625" style="6" customWidth="1"/>
    <col min="5083" max="5109" width="3.28515625" style="6"/>
    <col min="5110" max="5110" width="5.5703125" style="6" customWidth="1"/>
    <col min="5111" max="5111" width="10.140625" style="6" customWidth="1"/>
    <col min="5112" max="5112" width="98.28515625" style="6" customWidth="1"/>
    <col min="5113" max="5113" width="24.5703125" style="6" customWidth="1"/>
    <col min="5114" max="5114" width="23.85546875" style="6" customWidth="1"/>
    <col min="5115" max="5115" width="21.28515625" style="6" customWidth="1"/>
    <col min="5116" max="5116" width="9.140625" style="6" customWidth="1"/>
    <col min="5117" max="5117" width="2.5703125" style="6" customWidth="1"/>
    <col min="5118" max="5118" width="19.42578125" style="6" bestFit="1" customWidth="1"/>
    <col min="5119" max="5119" width="17.28515625" style="6" bestFit="1" customWidth="1"/>
    <col min="5120" max="5298" width="9.140625" style="6" customWidth="1"/>
    <col min="5299" max="5299" width="10.140625" style="6" customWidth="1"/>
    <col min="5300" max="5300" width="1" style="6" customWidth="1"/>
    <col min="5301" max="5303" width="3.28515625" style="6" customWidth="1"/>
    <col min="5304" max="5304" width="1.85546875" style="6" customWidth="1"/>
    <col min="5305" max="5305" width="17.85546875" style="6" customWidth="1"/>
    <col min="5306" max="5306" width="1.85546875" style="6" customWidth="1"/>
    <col min="5307" max="5309" width="3.28515625" style="6" customWidth="1"/>
    <col min="5310" max="5310" width="2.85546875" style="6" customWidth="1"/>
    <col min="5311" max="5311" width="1.85546875" style="6" customWidth="1"/>
    <col min="5312" max="5312" width="19.7109375" style="6" customWidth="1"/>
    <col min="5313" max="5313" width="1.85546875" style="6" customWidth="1"/>
    <col min="5314" max="5316" width="3" style="6" customWidth="1"/>
    <col min="5317" max="5317" width="4.42578125" style="6" customWidth="1"/>
    <col min="5318" max="5319" width="3" style="6" customWidth="1"/>
    <col min="5320" max="5325" width="3.28515625" style="6" customWidth="1"/>
    <col min="5326" max="5327" width="9.140625" style="6" customWidth="1"/>
    <col min="5328" max="5331" width="3.28515625" style="6" customWidth="1"/>
    <col min="5332" max="5332" width="4.140625" style="6" customWidth="1"/>
    <col min="5333" max="5333" width="1.7109375" style="6" customWidth="1"/>
    <col min="5334" max="5338" width="3.28515625" style="6" customWidth="1"/>
    <col min="5339" max="5365" width="3.28515625" style="6"/>
    <col min="5366" max="5366" width="5.5703125" style="6" customWidth="1"/>
    <col min="5367" max="5367" width="10.140625" style="6" customWidth="1"/>
    <col min="5368" max="5368" width="98.28515625" style="6" customWidth="1"/>
    <col min="5369" max="5369" width="24.5703125" style="6" customWidth="1"/>
    <col min="5370" max="5370" width="23.85546875" style="6" customWidth="1"/>
    <col min="5371" max="5371" width="21.28515625" style="6" customWidth="1"/>
    <col min="5372" max="5372" width="9.140625" style="6" customWidth="1"/>
    <col min="5373" max="5373" width="2.5703125" style="6" customWidth="1"/>
    <col min="5374" max="5374" width="19.42578125" style="6" bestFit="1" customWidth="1"/>
    <col min="5375" max="5375" width="17.28515625" style="6" bestFit="1" customWidth="1"/>
    <col min="5376" max="5554" width="9.140625" style="6" customWidth="1"/>
    <col min="5555" max="5555" width="10.140625" style="6" customWidth="1"/>
    <col min="5556" max="5556" width="1" style="6" customWidth="1"/>
    <col min="5557" max="5559" width="3.28515625" style="6" customWidth="1"/>
    <col min="5560" max="5560" width="1.85546875" style="6" customWidth="1"/>
    <col min="5561" max="5561" width="17.85546875" style="6" customWidth="1"/>
    <col min="5562" max="5562" width="1.85546875" style="6" customWidth="1"/>
    <col min="5563" max="5565" width="3.28515625" style="6" customWidth="1"/>
    <col min="5566" max="5566" width="2.85546875" style="6" customWidth="1"/>
    <col min="5567" max="5567" width="1.85546875" style="6" customWidth="1"/>
    <col min="5568" max="5568" width="19.7109375" style="6" customWidth="1"/>
    <col min="5569" max="5569" width="1.85546875" style="6" customWidth="1"/>
    <col min="5570" max="5572" width="3" style="6" customWidth="1"/>
    <col min="5573" max="5573" width="4.42578125" style="6" customWidth="1"/>
    <col min="5574" max="5575" width="3" style="6" customWidth="1"/>
    <col min="5576" max="5581" width="3.28515625" style="6" customWidth="1"/>
    <col min="5582" max="5583" width="9.140625" style="6" customWidth="1"/>
    <col min="5584" max="5587" width="3.28515625" style="6" customWidth="1"/>
    <col min="5588" max="5588" width="4.140625" style="6" customWidth="1"/>
    <col min="5589" max="5589" width="1.7109375" style="6" customWidth="1"/>
    <col min="5590" max="5594" width="3.28515625" style="6" customWidth="1"/>
    <col min="5595" max="5621" width="3.28515625" style="6"/>
    <col min="5622" max="5622" width="5.5703125" style="6" customWidth="1"/>
    <col min="5623" max="5623" width="10.140625" style="6" customWidth="1"/>
    <col min="5624" max="5624" width="98.28515625" style="6" customWidth="1"/>
    <col min="5625" max="5625" width="24.5703125" style="6" customWidth="1"/>
    <col min="5626" max="5626" width="23.85546875" style="6" customWidth="1"/>
    <col min="5627" max="5627" width="21.28515625" style="6" customWidth="1"/>
    <col min="5628" max="5628" width="9.140625" style="6" customWidth="1"/>
    <col min="5629" max="5629" width="2.5703125" style="6" customWidth="1"/>
    <col min="5630" max="5630" width="19.42578125" style="6" bestFit="1" customWidth="1"/>
    <col min="5631" max="5631" width="17.28515625" style="6" bestFit="1" customWidth="1"/>
    <col min="5632" max="5810" width="9.140625" style="6" customWidth="1"/>
    <col min="5811" max="5811" width="10.140625" style="6" customWidth="1"/>
    <col min="5812" max="5812" width="1" style="6" customWidth="1"/>
    <col min="5813" max="5815" width="3.28515625" style="6" customWidth="1"/>
    <col min="5816" max="5816" width="1.85546875" style="6" customWidth="1"/>
    <col min="5817" max="5817" width="17.85546875" style="6" customWidth="1"/>
    <col min="5818" max="5818" width="1.85546875" style="6" customWidth="1"/>
    <col min="5819" max="5821" width="3.28515625" style="6" customWidth="1"/>
    <col min="5822" max="5822" width="2.85546875" style="6" customWidth="1"/>
    <col min="5823" max="5823" width="1.85546875" style="6" customWidth="1"/>
    <col min="5824" max="5824" width="19.7109375" style="6" customWidth="1"/>
    <col min="5825" max="5825" width="1.85546875" style="6" customWidth="1"/>
    <col min="5826" max="5828" width="3" style="6" customWidth="1"/>
    <col min="5829" max="5829" width="4.42578125" style="6" customWidth="1"/>
    <col min="5830" max="5831" width="3" style="6" customWidth="1"/>
    <col min="5832" max="5837" width="3.28515625" style="6" customWidth="1"/>
    <col min="5838" max="5839" width="9.140625" style="6" customWidth="1"/>
    <col min="5840" max="5843" width="3.28515625" style="6" customWidth="1"/>
    <col min="5844" max="5844" width="4.140625" style="6" customWidth="1"/>
    <col min="5845" max="5845" width="1.7109375" style="6" customWidth="1"/>
    <col min="5846" max="5850" width="3.28515625" style="6" customWidth="1"/>
    <col min="5851" max="5877" width="3.28515625" style="6"/>
    <col min="5878" max="5878" width="5.5703125" style="6" customWidth="1"/>
    <col min="5879" max="5879" width="10.140625" style="6" customWidth="1"/>
    <col min="5880" max="5880" width="98.28515625" style="6" customWidth="1"/>
    <col min="5881" max="5881" width="24.5703125" style="6" customWidth="1"/>
    <col min="5882" max="5882" width="23.85546875" style="6" customWidth="1"/>
    <col min="5883" max="5883" width="21.28515625" style="6" customWidth="1"/>
    <col min="5884" max="5884" width="9.140625" style="6" customWidth="1"/>
    <col min="5885" max="5885" width="2.5703125" style="6" customWidth="1"/>
    <col min="5886" max="5886" width="19.42578125" style="6" bestFit="1" customWidth="1"/>
    <col min="5887" max="5887" width="17.28515625" style="6" bestFit="1" customWidth="1"/>
    <col min="5888" max="6066" width="9.140625" style="6" customWidth="1"/>
    <col min="6067" max="6067" width="10.140625" style="6" customWidth="1"/>
    <col min="6068" max="6068" width="1" style="6" customWidth="1"/>
    <col min="6069" max="6071" width="3.28515625" style="6" customWidth="1"/>
    <col min="6072" max="6072" width="1.85546875" style="6" customWidth="1"/>
    <col min="6073" max="6073" width="17.85546875" style="6" customWidth="1"/>
    <col min="6074" max="6074" width="1.85546875" style="6" customWidth="1"/>
    <col min="6075" max="6077" width="3.28515625" style="6" customWidth="1"/>
    <col min="6078" max="6078" width="2.85546875" style="6" customWidth="1"/>
    <col min="6079" max="6079" width="1.85546875" style="6" customWidth="1"/>
    <col min="6080" max="6080" width="19.7109375" style="6" customWidth="1"/>
    <col min="6081" max="6081" width="1.85546875" style="6" customWidth="1"/>
    <col min="6082" max="6084" width="3" style="6" customWidth="1"/>
    <col min="6085" max="6085" width="4.42578125" style="6" customWidth="1"/>
    <col min="6086" max="6087" width="3" style="6" customWidth="1"/>
    <col min="6088" max="6093" width="3.28515625" style="6" customWidth="1"/>
    <col min="6094" max="6095" width="9.140625" style="6" customWidth="1"/>
    <col min="6096" max="6099" width="3.28515625" style="6" customWidth="1"/>
    <col min="6100" max="6100" width="4.140625" style="6" customWidth="1"/>
    <col min="6101" max="6101" width="1.7109375" style="6" customWidth="1"/>
    <col min="6102" max="6106" width="3.28515625" style="6" customWidth="1"/>
    <col min="6107" max="6133" width="3.28515625" style="6"/>
    <col min="6134" max="6134" width="5.5703125" style="6" customWidth="1"/>
    <col min="6135" max="6135" width="10.140625" style="6" customWidth="1"/>
    <col min="6136" max="6136" width="98.28515625" style="6" customWidth="1"/>
    <col min="6137" max="6137" width="24.5703125" style="6" customWidth="1"/>
    <col min="6138" max="6138" width="23.85546875" style="6" customWidth="1"/>
    <col min="6139" max="6139" width="21.28515625" style="6" customWidth="1"/>
    <col min="6140" max="6140" width="9.140625" style="6" customWidth="1"/>
    <col min="6141" max="6141" width="2.5703125" style="6" customWidth="1"/>
    <col min="6142" max="6142" width="19.42578125" style="6" bestFit="1" customWidth="1"/>
    <col min="6143" max="6143" width="17.28515625" style="6" bestFit="1" customWidth="1"/>
    <col min="6144" max="6322" width="9.140625" style="6" customWidth="1"/>
    <col min="6323" max="6323" width="10.140625" style="6" customWidth="1"/>
    <col min="6324" max="6324" width="1" style="6" customWidth="1"/>
    <col min="6325" max="6327" width="3.28515625" style="6" customWidth="1"/>
    <col min="6328" max="6328" width="1.85546875" style="6" customWidth="1"/>
    <col min="6329" max="6329" width="17.85546875" style="6" customWidth="1"/>
    <col min="6330" max="6330" width="1.85546875" style="6" customWidth="1"/>
    <col min="6331" max="6333" width="3.28515625" style="6" customWidth="1"/>
    <col min="6334" max="6334" width="2.85546875" style="6" customWidth="1"/>
    <col min="6335" max="6335" width="1.85546875" style="6" customWidth="1"/>
    <col min="6336" max="6336" width="19.7109375" style="6" customWidth="1"/>
    <col min="6337" max="6337" width="1.85546875" style="6" customWidth="1"/>
    <col min="6338" max="6340" width="3" style="6" customWidth="1"/>
    <col min="6341" max="6341" width="4.42578125" style="6" customWidth="1"/>
    <col min="6342" max="6343" width="3" style="6" customWidth="1"/>
    <col min="6344" max="6349" width="3.28515625" style="6" customWidth="1"/>
    <col min="6350" max="6351" width="9.140625" style="6" customWidth="1"/>
    <col min="6352" max="6355" width="3.28515625" style="6" customWidth="1"/>
    <col min="6356" max="6356" width="4.140625" style="6" customWidth="1"/>
    <col min="6357" max="6357" width="1.7109375" style="6" customWidth="1"/>
    <col min="6358" max="6362" width="3.28515625" style="6" customWidth="1"/>
    <col min="6363" max="6389" width="3.28515625" style="6"/>
    <col min="6390" max="6390" width="5.5703125" style="6" customWidth="1"/>
    <col min="6391" max="6391" width="10.140625" style="6" customWidth="1"/>
    <col min="6392" max="6392" width="98.28515625" style="6" customWidth="1"/>
    <col min="6393" max="6393" width="24.5703125" style="6" customWidth="1"/>
    <col min="6394" max="6394" width="23.85546875" style="6" customWidth="1"/>
    <col min="6395" max="6395" width="21.28515625" style="6" customWidth="1"/>
    <col min="6396" max="6396" width="9.140625" style="6" customWidth="1"/>
    <col min="6397" max="6397" width="2.5703125" style="6" customWidth="1"/>
    <col min="6398" max="6398" width="19.42578125" style="6" bestFit="1" customWidth="1"/>
    <col min="6399" max="6399" width="17.28515625" style="6" bestFit="1" customWidth="1"/>
    <col min="6400" max="6578" width="9.140625" style="6" customWidth="1"/>
    <col min="6579" max="6579" width="10.140625" style="6" customWidth="1"/>
    <col min="6580" max="6580" width="1" style="6" customWidth="1"/>
    <col min="6581" max="6583" width="3.28515625" style="6" customWidth="1"/>
    <col min="6584" max="6584" width="1.85546875" style="6" customWidth="1"/>
    <col min="6585" max="6585" width="17.85546875" style="6" customWidth="1"/>
    <col min="6586" max="6586" width="1.85546875" style="6" customWidth="1"/>
    <col min="6587" max="6589" width="3.28515625" style="6" customWidth="1"/>
    <col min="6590" max="6590" width="2.85546875" style="6" customWidth="1"/>
    <col min="6591" max="6591" width="1.85546875" style="6" customWidth="1"/>
    <col min="6592" max="6592" width="19.7109375" style="6" customWidth="1"/>
    <col min="6593" max="6593" width="1.85546875" style="6" customWidth="1"/>
    <col min="6594" max="6596" width="3" style="6" customWidth="1"/>
    <col min="6597" max="6597" width="4.42578125" style="6" customWidth="1"/>
    <col min="6598" max="6599" width="3" style="6" customWidth="1"/>
    <col min="6600" max="6605" width="3.28515625" style="6" customWidth="1"/>
    <col min="6606" max="6607" width="9.140625" style="6" customWidth="1"/>
    <col min="6608" max="6611" width="3.28515625" style="6" customWidth="1"/>
    <col min="6612" max="6612" width="4.140625" style="6" customWidth="1"/>
    <col min="6613" max="6613" width="1.7109375" style="6" customWidth="1"/>
    <col min="6614" max="6618" width="3.28515625" style="6" customWidth="1"/>
    <col min="6619" max="6645" width="3.28515625" style="6"/>
    <col min="6646" max="6646" width="5.5703125" style="6" customWidth="1"/>
    <col min="6647" max="6647" width="10.140625" style="6" customWidth="1"/>
    <col min="6648" max="6648" width="98.28515625" style="6" customWidth="1"/>
    <col min="6649" max="6649" width="24.5703125" style="6" customWidth="1"/>
    <col min="6650" max="6650" width="23.85546875" style="6" customWidth="1"/>
    <col min="6651" max="6651" width="21.28515625" style="6" customWidth="1"/>
    <col min="6652" max="6652" width="9.140625" style="6" customWidth="1"/>
    <col min="6653" max="6653" width="2.5703125" style="6" customWidth="1"/>
    <col min="6654" max="6654" width="19.42578125" style="6" bestFit="1" customWidth="1"/>
    <col min="6655" max="6655" width="17.28515625" style="6" bestFit="1" customWidth="1"/>
    <col min="6656" max="6834" width="9.140625" style="6" customWidth="1"/>
    <col min="6835" max="6835" width="10.140625" style="6" customWidth="1"/>
    <col min="6836" max="6836" width="1" style="6" customWidth="1"/>
    <col min="6837" max="6839" width="3.28515625" style="6" customWidth="1"/>
    <col min="6840" max="6840" width="1.85546875" style="6" customWidth="1"/>
    <col min="6841" max="6841" width="17.85546875" style="6" customWidth="1"/>
    <col min="6842" max="6842" width="1.85546875" style="6" customWidth="1"/>
    <col min="6843" max="6845" width="3.28515625" style="6" customWidth="1"/>
    <col min="6846" max="6846" width="2.85546875" style="6" customWidth="1"/>
    <col min="6847" max="6847" width="1.85546875" style="6" customWidth="1"/>
    <col min="6848" max="6848" width="19.7109375" style="6" customWidth="1"/>
    <col min="6849" max="6849" width="1.85546875" style="6" customWidth="1"/>
    <col min="6850" max="6852" width="3" style="6" customWidth="1"/>
    <col min="6853" max="6853" width="4.42578125" style="6" customWidth="1"/>
    <col min="6854" max="6855" width="3" style="6" customWidth="1"/>
    <col min="6856" max="6861" width="3.28515625" style="6" customWidth="1"/>
    <col min="6862" max="6863" width="9.140625" style="6" customWidth="1"/>
    <col min="6864" max="6867" width="3.28515625" style="6" customWidth="1"/>
    <col min="6868" max="6868" width="4.140625" style="6" customWidth="1"/>
    <col min="6869" max="6869" width="1.7109375" style="6" customWidth="1"/>
    <col min="6870" max="6874" width="3.28515625" style="6" customWidth="1"/>
    <col min="6875" max="6901" width="3.28515625" style="6"/>
    <col min="6902" max="6902" width="5.5703125" style="6" customWidth="1"/>
    <col min="6903" max="6903" width="10.140625" style="6" customWidth="1"/>
    <col min="6904" max="6904" width="98.28515625" style="6" customWidth="1"/>
    <col min="6905" max="6905" width="24.5703125" style="6" customWidth="1"/>
    <col min="6906" max="6906" width="23.85546875" style="6" customWidth="1"/>
    <col min="6907" max="6907" width="21.28515625" style="6" customWidth="1"/>
    <col min="6908" max="6908" width="9.140625" style="6" customWidth="1"/>
    <col min="6909" max="6909" width="2.5703125" style="6" customWidth="1"/>
    <col min="6910" max="6910" width="19.42578125" style="6" bestFit="1" customWidth="1"/>
    <col min="6911" max="6911" width="17.28515625" style="6" bestFit="1" customWidth="1"/>
    <col min="6912" max="7090" width="9.140625" style="6" customWidth="1"/>
    <col min="7091" max="7091" width="10.140625" style="6" customWidth="1"/>
    <col min="7092" max="7092" width="1" style="6" customWidth="1"/>
    <col min="7093" max="7095" width="3.28515625" style="6" customWidth="1"/>
    <col min="7096" max="7096" width="1.85546875" style="6" customWidth="1"/>
    <col min="7097" max="7097" width="17.85546875" style="6" customWidth="1"/>
    <col min="7098" max="7098" width="1.85546875" style="6" customWidth="1"/>
    <col min="7099" max="7101" width="3.28515625" style="6" customWidth="1"/>
    <col min="7102" max="7102" width="2.85546875" style="6" customWidth="1"/>
    <col min="7103" max="7103" width="1.85546875" style="6" customWidth="1"/>
    <col min="7104" max="7104" width="19.7109375" style="6" customWidth="1"/>
    <col min="7105" max="7105" width="1.85546875" style="6" customWidth="1"/>
    <col min="7106" max="7108" width="3" style="6" customWidth="1"/>
    <col min="7109" max="7109" width="4.42578125" style="6" customWidth="1"/>
    <col min="7110" max="7111" width="3" style="6" customWidth="1"/>
    <col min="7112" max="7117" width="3.28515625" style="6" customWidth="1"/>
    <col min="7118" max="7119" width="9.140625" style="6" customWidth="1"/>
    <col min="7120" max="7123" width="3.28515625" style="6" customWidth="1"/>
    <col min="7124" max="7124" width="4.140625" style="6" customWidth="1"/>
    <col min="7125" max="7125" width="1.7109375" style="6" customWidth="1"/>
    <col min="7126" max="7130" width="3.28515625" style="6" customWidth="1"/>
    <col min="7131" max="7157" width="3.28515625" style="6"/>
    <col min="7158" max="7158" width="5.5703125" style="6" customWidth="1"/>
    <col min="7159" max="7159" width="10.140625" style="6" customWidth="1"/>
    <col min="7160" max="7160" width="98.28515625" style="6" customWidth="1"/>
    <col min="7161" max="7161" width="24.5703125" style="6" customWidth="1"/>
    <col min="7162" max="7162" width="23.85546875" style="6" customWidth="1"/>
    <col min="7163" max="7163" width="21.28515625" style="6" customWidth="1"/>
    <col min="7164" max="7164" width="9.140625" style="6" customWidth="1"/>
    <col min="7165" max="7165" width="2.5703125" style="6" customWidth="1"/>
    <col min="7166" max="7166" width="19.42578125" style="6" bestFit="1" customWidth="1"/>
    <col min="7167" max="7167" width="17.28515625" style="6" bestFit="1" customWidth="1"/>
    <col min="7168" max="7346" width="9.140625" style="6" customWidth="1"/>
    <col min="7347" max="7347" width="10.140625" style="6" customWidth="1"/>
    <col min="7348" max="7348" width="1" style="6" customWidth="1"/>
    <col min="7349" max="7351" width="3.28515625" style="6" customWidth="1"/>
    <col min="7352" max="7352" width="1.85546875" style="6" customWidth="1"/>
    <col min="7353" max="7353" width="17.85546875" style="6" customWidth="1"/>
    <col min="7354" max="7354" width="1.85546875" style="6" customWidth="1"/>
    <col min="7355" max="7357" width="3.28515625" style="6" customWidth="1"/>
    <col min="7358" max="7358" width="2.85546875" style="6" customWidth="1"/>
    <col min="7359" max="7359" width="1.85546875" style="6" customWidth="1"/>
    <col min="7360" max="7360" width="19.7109375" style="6" customWidth="1"/>
    <col min="7361" max="7361" width="1.85546875" style="6" customWidth="1"/>
    <col min="7362" max="7364" width="3" style="6" customWidth="1"/>
    <col min="7365" max="7365" width="4.42578125" style="6" customWidth="1"/>
    <col min="7366" max="7367" width="3" style="6" customWidth="1"/>
    <col min="7368" max="7373" width="3.28515625" style="6" customWidth="1"/>
    <col min="7374" max="7375" width="9.140625" style="6" customWidth="1"/>
    <col min="7376" max="7379" width="3.28515625" style="6" customWidth="1"/>
    <col min="7380" max="7380" width="4.140625" style="6" customWidth="1"/>
    <col min="7381" max="7381" width="1.7109375" style="6" customWidth="1"/>
    <col min="7382" max="7386" width="3.28515625" style="6" customWidth="1"/>
    <col min="7387" max="7413" width="3.28515625" style="6"/>
    <col min="7414" max="7414" width="5.5703125" style="6" customWidth="1"/>
    <col min="7415" max="7415" width="10.140625" style="6" customWidth="1"/>
    <col min="7416" max="7416" width="98.28515625" style="6" customWidth="1"/>
    <col min="7417" max="7417" width="24.5703125" style="6" customWidth="1"/>
    <col min="7418" max="7418" width="23.85546875" style="6" customWidth="1"/>
    <col min="7419" max="7419" width="21.28515625" style="6" customWidth="1"/>
    <col min="7420" max="7420" width="9.140625" style="6" customWidth="1"/>
    <col min="7421" max="7421" width="2.5703125" style="6" customWidth="1"/>
    <col min="7422" max="7422" width="19.42578125" style="6" bestFit="1" customWidth="1"/>
    <col min="7423" max="7423" width="17.28515625" style="6" bestFit="1" customWidth="1"/>
    <col min="7424" max="7602" width="9.140625" style="6" customWidth="1"/>
    <col min="7603" max="7603" width="10.140625" style="6" customWidth="1"/>
    <col min="7604" max="7604" width="1" style="6" customWidth="1"/>
    <col min="7605" max="7607" width="3.28515625" style="6" customWidth="1"/>
    <col min="7608" max="7608" width="1.85546875" style="6" customWidth="1"/>
    <col min="7609" max="7609" width="17.85546875" style="6" customWidth="1"/>
    <col min="7610" max="7610" width="1.85546875" style="6" customWidth="1"/>
    <col min="7611" max="7613" width="3.28515625" style="6" customWidth="1"/>
    <col min="7614" max="7614" width="2.85546875" style="6" customWidth="1"/>
    <col min="7615" max="7615" width="1.85546875" style="6" customWidth="1"/>
    <col min="7616" max="7616" width="19.7109375" style="6" customWidth="1"/>
    <col min="7617" max="7617" width="1.85546875" style="6" customWidth="1"/>
    <col min="7618" max="7620" width="3" style="6" customWidth="1"/>
    <col min="7621" max="7621" width="4.42578125" style="6" customWidth="1"/>
    <col min="7622" max="7623" width="3" style="6" customWidth="1"/>
    <col min="7624" max="7629" width="3.28515625" style="6" customWidth="1"/>
    <col min="7630" max="7631" width="9.140625" style="6" customWidth="1"/>
    <col min="7632" max="7635" width="3.28515625" style="6" customWidth="1"/>
    <col min="7636" max="7636" width="4.140625" style="6" customWidth="1"/>
    <col min="7637" max="7637" width="1.7109375" style="6" customWidth="1"/>
    <col min="7638" max="7642" width="3.28515625" style="6" customWidth="1"/>
    <col min="7643" max="7669" width="3.28515625" style="6"/>
    <col min="7670" max="7670" width="5.5703125" style="6" customWidth="1"/>
    <col min="7671" max="7671" width="10.140625" style="6" customWidth="1"/>
    <col min="7672" max="7672" width="98.28515625" style="6" customWidth="1"/>
    <col min="7673" max="7673" width="24.5703125" style="6" customWidth="1"/>
    <col min="7674" max="7674" width="23.85546875" style="6" customWidth="1"/>
    <col min="7675" max="7675" width="21.28515625" style="6" customWidth="1"/>
    <col min="7676" max="7676" width="9.140625" style="6" customWidth="1"/>
    <col min="7677" max="7677" width="2.5703125" style="6" customWidth="1"/>
    <col min="7678" max="7678" width="19.42578125" style="6" bestFit="1" customWidth="1"/>
    <col min="7679" max="7679" width="17.28515625" style="6" bestFit="1" customWidth="1"/>
    <col min="7680" max="7858" width="9.140625" style="6" customWidth="1"/>
    <col min="7859" max="7859" width="10.140625" style="6" customWidth="1"/>
    <col min="7860" max="7860" width="1" style="6" customWidth="1"/>
    <col min="7861" max="7863" width="3.28515625" style="6" customWidth="1"/>
    <col min="7864" max="7864" width="1.85546875" style="6" customWidth="1"/>
    <col min="7865" max="7865" width="17.85546875" style="6" customWidth="1"/>
    <col min="7866" max="7866" width="1.85546875" style="6" customWidth="1"/>
    <col min="7867" max="7869" width="3.28515625" style="6" customWidth="1"/>
    <col min="7870" max="7870" width="2.85546875" style="6" customWidth="1"/>
    <col min="7871" max="7871" width="1.85546875" style="6" customWidth="1"/>
    <col min="7872" max="7872" width="19.7109375" style="6" customWidth="1"/>
    <col min="7873" max="7873" width="1.85546875" style="6" customWidth="1"/>
    <col min="7874" max="7876" width="3" style="6" customWidth="1"/>
    <col min="7877" max="7877" width="4.42578125" style="6" customWidth="1"/>
    <col min="7878" max="7879" width="3" style="6" customWidth="1"/>
    <col min="7880" max="7885" width="3.28515625" style="6" customWidth="1"/>
    <col min="7886" max="7887" width="9.140625" style="6" customWidth="1"/>
    <col min="7888" max="7891" width="3.28515625" style="6" customWidth="1"/>
    <col min="7892" max="7892" width="4.140625" style="6" customWidth="1"/>
    <col min="7893" max="7893" width="1.7109375" style="6" customWidth="1"/>
    <col min="7894" max="7898" width="3.28515625" style="6" customWidth="1"/>
    <col min="7899" max="7925" width="3.28515625" style="6"/>
    <col min="7926" max="7926" width="5.5703125" style="6" customWidth="1"/>
    <col min="7927" max="7927" width="10.140625" style="6" customWidth="1"/>
    <col min="7928" max="7928" width="98.28515625" style="6" customWidth="1"/>
    <col min="7929" max="7929" width="24.5703125" style="6" customWidth="1"/>
    <col min="7930" max="7930" width="23.85546875" style="6" customWidth="1"/>
    <col min="7931" max="7931" width="21.28515625" style="6" customWidth="1"/>
    <col min="7932" max="7932" width="9.140625" style="6" customWidth="1"/>
    <col min="7933" max="7933" width="2.5703125" style="6" customWidth="1"/>
    <col min="7934" max="7934" width="19.42578125" style="6" bestFit="1" customWidth="1"/>
    <col min="7935" max="7935" width="17.28515625" style="6" bestFit="1" customWidth="1"/>
    <col min="7936" max="8114" width="9.140625" style="6" customWidth="1"/>
    <col min="8115" max="8115" width="10.140625" style="6" customWidth="1"/>
    <col min="8116" max="8116" width="1" style="6" customWidth="1"/>
    <col min="8117" max="8119" width="3.28515625" style="6" customWidth="1"/>
    <col min="8120" max="8120" width="1.85546875" style="6" customWidth="1"/>
    <col min="8121" max="8121" width="17.85546875" style="6" customWidth="1"/>
    <col min="8122" max="8122" width="1.85546875" style="6" customWidth="1"/>
    <col min="8123" max="8125" width="3.28515625" style="6" customWidth="1"/>
    <col min="8126" max="8126" width="2.85546875" style="6" customWidth="1"/>
    <col min="8127" max="8127" width="1.85546875" style="6" customWidth="1"/>
    <col min="8128" max="8128" width="19.7109375" style="6" customWidth="1"/>
    <col min="8129" max="8129" width="1.85546875" style="6" customWidth="1"/>
    <col min="8130" max="8132" width="3" style="6" customWidth="1"/>
    <col min="8133" max="8133" width="4.42578125" style="6" customWidth="1"/>
    <col min="8134" max="8135" width="3" style="6" customWidth="1"/>
    <col min="8136" max="8141" width="3.28515625" style="6" customWidth="1"/>
    <col min="8142" max="8143" width="9.140625" style="6" customWidth="1"/>
    <col min="8144" max="8147" width="3.28515625" style="6" customWidth="1"/>
    <col min="8148" max="8148" width="4.140625" style="6" customWidth="1"/>
    <col min="8149" max="8149" width="1.7109375" style="6" customWidth="1"/>
    <col min="8150" max="8154" width="3.28515625" style="6" customWidth="1"/>
    <col min="8155" max="8181" width="3.28515625" style="6"/>
    <col min="8182" max="8182" width="5.5703125" style="6" customWidth="1"/>
    <col min="8183" max="8183" width="10.140625" style="6" customWidth="1"/>
    <col min="8184" max="8184" width="98.28515625" style="6" customWidth="1"/>
    <col min="8185" max="8185" width="24.5703125" style="6" customWidth="1"/>
    <col min="8186" max="8186" width="23.85546875" style="6" customWidth="1"/>
    <col min="8187" max="8187" width="21.28515625" style="6" customWidth="1"/>
    <col min="8188" max="8188" width="9.140625" style="6" customWidth="1"/>
    <col min="8189" max="8189" width="2.5703125" style="6" customWidth="1"/>
    <col min="8190" max="8190" width="19.42578125" style="6" bestFit="1" customWidth="1"/>
    <col min="8191" max="8191" width="17.28515625" style="6" bestFit="1" customWidth="1"/>
    <col min="8192" max="8370" width="9.140625" style="6" customWidth="1"/>
    <col min="8371" max="8371" width="10.140625" style="6" customWidth="1"/>
    <col min="8372" max="8372" width="1" style="6" customWidth="1"/>
    <col min="8373" max="8375" width="3.28515625" style="6" customWidth="1"/>
    <col min="8376" max="8376" width="1.85546875" style="6" customWidth="1"/>
    <col min="8377" max="8377" width="17.85546875" style="6" customWidth="1"/>
    <col min="8378" max="8378" width="1.85546875" style="6" customWidth="1"/>
    <col min="8379" max="8381" width="3.28515625" style="6" customWidth="1"/>
    <col min="8382" max="8382" width="2.85546875" style="6" customWidth="1"/>
    <col min="8383" max="8383" width="1.85546875" style="6" customWidth="1"/>
    <col min="8384" max="8384" width="19.7109375" style="6" customWidth="1"/>
    <col min="8385" max="8385" width="1.85546875" style="6" customWidth="1"/>
    <col min="8386" max="8388" width="3" style="6" customWidth="1"/>
    <col min="8389" max="8389" width="4.42578125" style="6" customWidth="1"/>
    <col min="8390" max="8391" width="3" style="6" customWidth="1"/>
    <col min="8392" max="8397" width="3.28515625" style="6" customWidth="1"/>
    <col min="8398" max="8399" width="9.140625" style="6" customWidth="1"/>
    <col min="8400" max="8403" width="3.28515625" style="6" customWidth="1"/>
    <col min="8404" max="8404" width="4.140625" style="6" customWidth="1"/>
    <col min="8405" max="8405" width="1.7109375" style="6" customWidth="1"/>
    <col min="8406" max="8410" width="3.28515625" style="6" customWidth="1"/>
    <col min="8411" max="8437" width="3.28515625" style="6"/>
    <col min="8438" max="8438" width="5.5703125" style="6" customWidth="1"/>
    <col min="8439" max="8439" width="10.140625" style="6" customWidth="1"/>
    <col min="8440" max="8440" width="98.28515625" style="6" customWidth="1"/>
    <col min="8441" max="8441" width="24.5703125" style="6" customWidth="1"/>
    <col min="8442" max="8442" width="23.85546875" style="6" customWidth="1"/>
    <col min="8443" max="8443" width="21.28515625" style="6" customWidth="1"/>
    <col min="8444" max="8444" width="9.140625" style="6" customWidth="1"/>
    <col min="8445" max="8445" width="2.5703125" style="6" customWidth="1"/>
    <col min="8446" max="8446" width="19.42578125" style="6" bestFit="1" customWidth="1"/>
    <col min="8447" max="8447" width="17.28515625" style="6" bestFit="1" customWidth="1"/>
    <col min="8448" max="8626" width="9.140625" style="6" customWidth="1"/>
    <col min="8627" max="8627" width="10.140625" style="6" customWidth="1"/>
    <col min="8628" max="8628" width="1" style="6" customWidth="1"/>
    <col min="8629" max="8631" width="3.28515625" style="6" customWidth="1"/>
    <col min="8632" max="8632" width="1.85546875" style="6" customWidth="1"/>
    <col min="8633" max="8633" width="17.85546875" style="6" customWidth="1"/>
    <col min="8634" max="8634" width="1.85546875" style="6" customWidth="1"/>
    <col min="8635" max="8637" width="3.28515625" style="6" customWidth="1"/>
    <col min="8638" max="8638" width="2.85546875" style="6" customWidth="1"/>
    <col min="8639" max="8639" width="1.85546875" style="6" customWidth="1"/>
    <col min="8640" max="8640" width="19.7109375" style="6" customWidth="1"/>
    <col min="8641" max="8641" width="1.85546875" style="6" customWidth="1"/>
    <col min="8642" max="8644" width="3" style="6" customWidth="1"/>
    <col min="8645" max="8645" width="4.42578125" style="6" customWidth="1"/>
    <col min="8646" max="8647" width="3" style="6" customWidth="1"/>
    <col min="8648" max="8653" width="3.28515625" style="6" customWidth="1"/>
    <col min="8654" max="8655" width="9.140625" style="6" customWidth="1"/>
    <col min="8656" max="8659" width="3.28515625" style="6" customWidth="1"/>
    <col min="8660" max="8660" width="4.140625" style="6" customWidth="1"/>
    <col min="8661" max="8661" width="1.7109375" style="6" customWidth="1"/>
    <col min="8662" max="8666" width="3.28515625" style="6" customWidth="1"/>
    <col min="8667" max="8693" width="3.28515625" style="6"/>
    <col min="8694" max="8694" width="5.5703125" style="6" customWidth="1"/>
    <col min="8695" max="8695" width="10.140625" style="6" customWidth="1"/>
    <col min="8696" max="8696" width="98.28515625" style="6" customWidth="1"/>
    <col min="8697" max="8697" width="24.5703125" style="6" customWidth="1"/>
    <col min="8698" max="8698" width="23.85546875" style="6" customWidth="1"/>
    <col min="8699" max="8699" width="21.28515625" style="6" customWidth="1"/>
    <col min="8700" max="8700" width="9.140625" style="6" customWidth="1"/>
    <col min="8701" max="8701" width="2.5703125" style="6" customWidth="1"/>
    <col min="8702" max="8702" width="19.42578125" style="6" bestFit="1" customWidth="1"/>
    <col min="8703" max="8703" width="17.28515625" style="6" bestFit="1" customWidth="1"/>
    <col min="8704" max="8882" width="9.140625" style="6" customWidth="1"/>
    <col min="8883" max="8883" width="10.140625" style="6" customWidth="1"/>
    <col min="8884" max="8884" width="1" style="6" customWidth="1"/>
    <col min="8885" max="8887" width="3.28515625" style="6" customWidth="1"/>
    <col min="8888" max="8888" width="1.85546875" style="6" customWidth="1"/>
    <col min="8889" max="8889" width="17.85546875" style="6" customWidth="1"/>
    <col min="8890" max="8890" width="1.85546875" style="6" customWidth="1"/>
    <col min="8891" max="8893" width="3.28515625" style="6" customWidth="1"/>
    <col min="8894" max="8894" width="2.85546875" style="6" customWidth="1"/>
    <col min="8895" max="8895" width="1.85546875" style="6" customWidth="1"/>
    <col min="8896" max="8896" width="19.7109375" style="6" customWidth="1"/>
    <col min="8897" max="8897" width="1.85546875" style="6" customWidth="1"/>
    <col min="8898" max="8900" width="3" style="6" customWidth="1"/>
    <col min="8901" max="8901" width="4.42578125" style="6" customWidth="1"/>
    <col min="8902" max="8903" width="3" style="6" customWidth="1"/>
    <col min="8904" max="8909" width="3.28515625" style="6" customWidth="1"/>
    <col min="8910" max="8911" width="9.140625" style="6" customWidth="1"/>
    <col min="8912" max="8915" width="3.28515625" style="6" customWidth="1"/>
    <col min="8916" max="8916" width="4.140625" style="6" customWidth="1"/>
    <col min="8917" max="8917" width="1.7109375" style="6" customWidth="1"/>
    <col min="8918" max="8922" width="3.28515625" style="6" customWidth="1"/>
    <col min="8923" max="8949" width="3.28515625" style="6"/>
    <col min="8950" max="8950" width="5.5703125" style="6" customWidth="1"/>
    <col min="8951" max="8951" width="10.140625" style="6" customWidth="1"/>
    <col min="8952" max="8952" width="98.28515625" style="6" customWidth="1"/>
    <col min="8953" max="8953" width="24.5703125" style="6" customWidth="1"/>
    <col min="8954" max="8954" width="23.85546875" style="6" customWidth="1"/>
    <col min="8955" max="8955" width="21.28515625" style="6" customWidth="1"/>
    <col min="8956" max="8956" width="9.140625" style="6" customWidth="1"/>
    <col min="8957" max="8957" width="2.5703125" style="6" customWidth="1"/>
    <col min="8958" max="8958" width="19.42578125" style="6" bestFit="1" customWidth="1"/>
    <col min="8959" max="8959" width="17.28515625" style="6" bestFit="1" customWidth="1"/>
    <col min="8960" max="9138" width="9.140625" style="6" customWidth="1"/>
    <col min="9139" max="9139" width="10.140625" style="6" customWidth="1"/>
    <col min="9140" max="9140" width="1" style="6" customWidth="1"/>
    <col min="9141" max="9143" width="3.28515625" style="6" customWidth="1"/>
    <col min="9144" max="9144" width="1.85546875" style="6" customWidth="1"/>
    <col min="9145" max="9145" width="17.85546875" style="6" customWidth="1"/>
    <col min="9146" max="9146" width="1.85546875" style="6" customWidth="1"/>
    <col min="9147" max="9149" width="3.28515625" style="6" customWidth="1"/>
    <col min="9150" max="9150" width="2.85546875" style="6" customWidth="1"/>
    <col min="9151" max="9151" width="1.85546875" style="6" customWidth="1"/>
    <col min="9152" max="9152" width="19.7109375" style="6" customWidth="1"/>
    <col min="9153" max="9153" width="1.85546875" style="6" customWidth="1"/>
    <col min="9154" max="9156" width="3" style="6" customWidth="1"/>
    <col min="9157" max="9157" width="4.42578125" style="6" customWidth="1"/>
    <col min="9158" max="9159" width="3" style="6" customWidth="1"/>
    <col min="9160" max="9165" width="3.28515625" style="6" customWidth="1"/>
    <col min="9166" max="9167" width="9.140625" style="6" customWidth="1"/>
    <col min="9168" max="9171" width="3.28515625" style="6" customWidth="1"/>
    <col min="9172" max="9172" width="4.140625" style="6" customWidth="1"/>
    <col min="9173" max="9173" width="1.7109375" style="6" customWidth="1"/>
    <col min="9174" max="9178" width="3.28515625" style="6" customWidth="1"/>
    <col min="9179" max="9205" width="3.28515625" style="6"/>
    <col min="9206" max="9206" width="5.5703125" style="6" customWidth="1"/>
    <col min="9207" max="9207" width="10.140625" style="6" customWidth="1"/>
    <col min="9208" max="9208" width="98.28515625" style="6" customWidth="1"/>
    <col min="9209" max="9209" width="24.5703125" style="6" customWidth="1"/>
    <col min="9210" max="9210" width="23.85546875" style="6" customWidth="1"/>
    <col min="9211" max="9211" width="21.28515625" style="6" customWidth="1"/>
    <col min="9212" max="9212" width="9.140625" style="6" customWidth="1"/>
    <col min="9213" max="9213" width="2.5703125" style="6" customWidth="1"/>
    <col min="9214" max="9214" width="19.42578125" style="6" bestFit="1" customWidth="1"/>
    <col min="9215" max="9215" width="17.28515625" style="6" bestFit="1" customWidth="1"/>
    <col min="9216" max="9394" width="9.140625" style="6" customWidth="1"/>
    <col min="9395" max="9395" width="10.140625" style="6" customWidth="1"/>
    <col min="9396" max="9396" width="1" style="6" customWidth="1"/>
    <col min="9397" max="9399" width="3.28515625" style="6" customWidth="1"/>
    <col min="9400" max="9400" width="1.85546875" style="6" customWidth="1"/>
    <col min="9401" max="9401" width="17.85546875" style="6" customWidth="1"/>
    <col min="9402" max="9402" width="1.85546875" style="6" customWidth="1"/>
    <col min="9403" max="9405" width="3.28515625" style="6" customWidth="1"/>
    <col min="9406" max="9406" width="2.85546875" style="6" customWidth="1"/>
    <col min="9407" max="9407" width="1.85546875" style="6" customWidth="1"/>
    <col min="9408" max="9408" width="19.7109375" style="6" customWidth="1"/>
    <col min="9409" max="9409" width="1.85546875" style="6" customWidth="1"/>
    <col min="9410" max="9412" width="3" style="6" customWidth="1"/>
    <col min="9413" max="9413" width="4.42578125" style="6" customWidth="1"/>
    <col min="9414" max="9415" width="3" style="6" customWidth="1"/>
    <col min="9416" max="9421" width="3.28515625" style="6" customWidth="1"/>
    <col min="9422" max="9423" width="9.140625" style="6" customWidth="1"/>
    <col min="9424" max="9427" width="3.28515625" style="6" customWidth="1"/>
    <col min="9428" max="9428" width="4.140625" style="6" customWidth="1"/>
    <col min="9429" max="9429" width="1.7109375" style="6" customWidth="1"/>
    <col min="9430" max="9434" width="3.28515625" style="6" customWidth="1"/>
    <col min="9435" max="9461" width="3.28515625" style="6"/>
    <col min="9462" max="9462" width="5.5703125" style="6" customWidth="1"/>
    <col min="9463" max="9463" width="10.140625" style="6" customWidth="1"/>
    <col min="9464" max="9464" width="98.28515625" style="6" customWidth="1"/>
    <col min="9465" max="9465" width="24.5703125" style="6" customWidth="1"/>
    <col min="9466" max="9466" width="23.85546875" style="6" customWidth="1"/>
    <col min="9467" max="9467" width="21.28515625" style="6" customWidth="1"/>
    <col min="9468" max="9468" width="9.140625" style="6" customWidth="1"/>
    <col min="9469" max="9469" width="2.5703125" style="6" customWidth="1"/>
    <col min="9470" max="9470" width="19.42578125" style="6" bestFit="1" customWidth="1"/>
    <col min="9471" max="9471" width="17.28515625" style="6" bestFit="1" customWidth="1"/>
    <col min="9472" max="9650" width="9.140625" style="6" customWidth="1"/>
    <col min="9651" max="9651" width="10.140625" style="6" customWidth="1"/>
    <col min="9652" max="9652" width="1" style="6" customWidth="1"/>
    <col min="9653" max="9655" width="3.28515625" style="6" customWidth="1"/>
    <col min="9656" max="9656" width="1.85546875" style="6" customWidth="1"/>
    <col min="9657" max="9657" width="17.85546875" style="6" customWidth="1"/>
    <col min="9658" max="9658" width="1.85546875" style="6" customWidth="1"/>
    <col min="9659" max="9661" width="3.28515625" style="6" customWidth="1"/>
    <col min="9662" max="9662" width="2.85546875" style="6" customWidth="1"/>
    <col min="9663" max="9663" width="1.85546875" style="6" customWidth="1"/>
    <col min="9664" max="9664" width="19.7109375" style="6" customWidth="1"/>
    <col min="9665" max="9665" width="1.85546875" style="6" customWidth="1"/>
    <col min="9666" max="9668" width="3" style="6" customWidth="1"/>
    <col min="9669" max="9669" width="4.42578125" style="6" customWidth="1"/>
    <col min="9670" max="9671" width="3" style="6" customWidth="1"/>
    <col min="9672" max="9677" width="3.28515625" style="6" customWidth="1"/>
    <col min="9678" max="9679" width="9.140625" style="6" customWidth="1"/>
    <col min="9680" max="9683" width="3.28515625" style="6" customWidth="1"/>
    <col min="9684" max="9684" width="4.140625" style="6" customWidth="1"/>
    <col min="9685" max="9685" width="1.7109375" style="6" customWidth="1"/>
    <col min="9686" max="9690" width="3.28515625" style="6" customWidth="1"/>
    <col min="9691" max="9717" width="3.28515625" style="6"/>
    <col min="9718" max="9718" width="5.5703125" style="6" customWidth="1"/>
    <col min="9719" max="9719" width="10.140625" style="6" customWidth="1"/>
    <col min="9720" max="9720" width="98.28515625" style="6" customWidth="1"/>
    <col min="9721" max="9721" width="24.5703125" style="6" customWidth="1"/>
    <col min="9722" max="9722" width="23.85546875" style="6" customWidth="1"/>
    <col min="9723" max="9723" width="21.28515625" style="6" customWidth="1"/>
    <col min="9724" max="9724" width="9.140625" style="6" customWidth="1"/>
    <col min="9725" max="9725" width="2.5703125" style="6" customWidth="1"/>
    <col min="9726" max="9726" width="19.42578125" style="6" bestFit="1" customWidth="1"/>
    <col min="9727" max="9727" width="17.28515625" style="6" bestFit="1" customWidth="1"/>
    <col min="9728" max="9906" width="9.140625" style="6" customWidth="1"/>
    <col min="9907" max="9907" width="10.140625" style="6" customWidth="1"/>
    <col min="9908" max="9908" width="1" style="6" customWidth="1"/>
    <col min="9909" max="9911" width="3.28515625" style="6" customWidth="1"/>
    <col min="9912" max="9912" width="1.85546875" style="6" customWidth="1"/>
    <col min="9913" max="9913" width="17.85546875" style="6" customWidth="1"/>
    <col min="9914" max="9914" width="1.85546875" style="6" customWidth="1"/>
    <col min="9915" max="9917" width="3.28515625" style="6" customWidth="1"/>
    <col min="9918" max="9918" width="2.85546875" style="6" customWidth="1"/>
    <col min="9919" max="9919" width="1.85546875" style="6" customWidth="1"/>
    <col min="9920" max="9920" width="19.7109375" style="6" customWidth="1"/>
    <col min="9921" max="9921" width="1.85546875" style="6" customWidth="1"/>
    <col min="9922" max="9924" width="3" style="6" customWidth="1"/>
    <col min="9925" max="9925" width="4.42578125" style="6" customWidth="1"/>
    <col min="9926" max="9927" width="3" style="6" customWidth="1"/>
    <col min="9928" max="9933" width="3.28515625" style="6" customWidth="1"/>
    <col min="9934" max="9935" width="9.140625" style="6" customWidth="1"/>
    <col min="9936" max="9939" width="3.28515625" style="6" customWidth="1"/>
    <col min="9940" max="9940" width="4.140625" style="6" customWidth="1"/>
    <col min="9941" max="9941" width="1.7109375" style="6" customWidth="1"/>
    <col min="9942" max="9946" width="3.28515625" style="6" customWidth="1"/>
    <col min="9947" max="9973" width="3.28515625" style="6"/>
    <col min="9974" max="9974" width="5.5703125" style="6" customWidth="1"/>
    <col min="9975" max="9975" width="10.140625" style="6" customWidth="1"/>
    <col min="9976" max="9976" width="98.28515625" style="6" customWidth="1"/>
    <col min="9977" max="9977" width="24.5703125" style="6" customWidth="1"/>
    <col min="9978" max="9978" width="23.85546875" style="6" customWidth="1"/>
    <col min="9979" max="9979" width="21.28515625" style="6" customWidth="1"/>
    <col min="9980" max="9980" width="9.140625" style="6" customWidth="1"/>
    <col min="9981" max="9981" width="2.5703125" style="6" customWidth="1"/>
    <col min="9982" max="9982" width="19.42578125" style="6" bestFit="1" customWidth="1"/>
    <col min="9983" max="9983" width="17.28515625" style="6" bestFit="1" customWidth="1"/>
    <col min="9984" max="10162" width="9.140625" style="6" customWidth="1"/>
    <col min="10163" max="10163" width="10.140625" style="6" customWidth="1"/>
    <col min="10164" max="10164" width="1" style="6" customWidth="1"/>
    <col min="10165" max="10167" width="3.28515625" style="6" customWidth="1"/>
    <col min="10168" max="10168" width="1.85546875" style="6" customWidth="1"/>
    <col min="10169" max="10169" width="17.85546875" style="6" customWidth="1"/>
    <col min="10170" max="10170" width="1.85546875" style="6" customWidth="1"/>
    <col min="10171" max="10173" width="3.28515625" style="6" customWidth="1"/>
    <col min="10174" max="10174" width="2.85546875" style="6" customWidth="1"/>
    <col min="10175" max="10175" width="1.85546875" style="6" customWidth="1"/>
    <col min="10176" max="10176" width="19.7109375" style="6" customWidth="1"/>
    <col min="10177" max="10177" width="1.85546875" style="6" customWidth="1"/>
    <col min="10178" max="10180" width="3" style="6" customWidth="1"/>
    <col min="10181" max="10181" width="4.42578125" style="6" customWidth="1"/>
    <col min="10182" max="10183" width="3" style="6" customWidth="1"/>
    <col min="10184" max="10189" width="3.28515625" style="6" customWidth="1"/>
    <col min="10190" max="10191" width="9.140625" style="6" customWidth="1"/>
    <col min="10192" max="10195" width="3.28515625" style="6" customWidth="1"/>
    <col min="10196" max="10196" width="4.140625" style="6" customWidth="1"/>
    <col min="10197" max="10197" width="1.7109375" style="6" customWidth="1"/>
    <col min="10198" max="10202" width="3.28515625" style="6" customWidth="1"/>
    <col min="10203" max="10229" width="3.28515625" style="6"/>
    <col min="10230" max="10230" width="5.5703125" style="6" customWidth="1"/>
    <col min="10231" max="10231" width="10.140625" style="6" customWidth="1"/>
    <col min="10232" max="10232" width="98.28515625" style="6" customWidth="1"/>
    <col min="10233" max="10233" width="24.5703125" style="6" customWidth="1"/>
    <col min="10234" max="10234" width="23.85546875" style="6" customWidth="1"/>
    <col min="10235" max="10235" width="21.28515625" style="6" customWidth="1"/>
    <col min="10236" max="10236" width="9.140625" style="6" customWidth="1"/>
    <col min="10237" max="10237" width="2.5703125" style="6" customWidth="1"/>
    <col min="10238" max="10238" width="19.42578125" style="6" bestFit="1" customWidth="1"/>
    <col min="10239" max="10239" width="17.28515625" style="6" bestFit="1" customWidth="1"/>
    <col min="10240" max="10418" width="9.140625" style="6" customWidth="1"/>
    <col min="10419" max="10419" width="10.140625" style="6" customWidth="1"/>
    <col min="10420" max="10420" width="1" style="6" customWidth="1"/>
    <col min="10421" max="10423" width="3.28515625" style="6" customWidth="1"/>
    <col min="10424" max="10424" width="1.85546875" style="6" customWidth="1"/>
    <col min="10425" max="10425" width="17.85546875" style="6" customWidth="1"/>
    <col min="10426" max="10426" width="1.85546875" style="6" customWidth="1"/>
    <col min="10427" max="10429" width="3.28515625" style="6" customWidth="1"/>
    <col min="10430" max="10430" width="2.85546875" style="6" customWidth="1"/>
    <col min="10431" max="10431" width="1.85546875" style="6" customWidth="1"/>
    <col min="10432" max="10432" width="19.7109375" style="6" customWidth="1"/>
    <col min="10433" max="10433" width="1.85546875" style="6" customWidth="1"/>
    <col min="10434" max="10436" width="3" style="6" customWidth="1"/>
    <col min="10437" max="10437" width="4.42578125" style="6" customWidth="1"/>
    <col min="10438" max="10439" width="3" style="6" customWidth="1"/>
    <col min="10440" max="10445" width="3.28515625" style="6" customWidth="1"/>
    <col min="10446" max="10447" width="9.140625" style="6" customWidth="1"/>
    <col min="10448" max="10451" width="3.28515625" style="6" customWidth="1"/>
    <col min="10452" max="10452" width="4.140625" style="6" customWidth="1"/>
    <col min="10453" max="10453" width="1.7109375" style="6" customWidth="1"/>
    <col min="10454" max="10458" width="3.28515625" style="6" customWidth="1"/>
    <col min="10459" max="10485" width="3.28515625" style="6"/>
    <col min="10486" max="10486" width="5.5703125" style="6" customWidth="1"/>
    <col min="10487" max="10487" width="10.140625" style="6" customWidth="1"/>
    <col min="10488" max="10488" width="98.28515625" style="6" customWidth="1"/>
    <col min="10489" max="10489" width="24.5703125" style="6" customWidth="1"/>
    <col min="10490" max="10490" width="23.85546875" style="6" customWidth="1"/>
    <col min="10491" max="10491" width="21.28515625" style="6" customWidth="1"/>
    <col min="10492" max="10492" width="9.140625" style="6" customWidth="1"/>
    <col min="10493" max="10493" width="2.5703125" style="6" customWidth="1"/>
    <col min="10494" max="10494" width="19.42578125" style="6" bestFit="1" customWidth="1"/>
    <col min="10495" max="10495" width="17.28515625" style="6" bestFit="1" customWidth="1"/>
    <col min="10496" max="10674" width="9.140625" style="6" customWidth="1"/>
    <col min="10675" max="10675" width="10.140625" style="6" customWidth="1"/>
    <col min="10676" max="10676" width="1" style="6" customWidth="1"/>
    <col min="10677" max="10679" width="3.28515625" style="6" customWidth="1"/>
    <col min="10680" max="10680" width="1.85546875" style="6" customWidth="1"/>
    <col min="10681" max="10681" width="17.85546875" style="6" customWidth="1"/>
    <col min="10682" max="10682" width="1.85546875" style="6" customWidth="1"/>
    <col min="10683" max="10685" width="3.28515625" style="6" customWidth="1"/>
    <col min="10686" max="10686" width="2.85546875" style="6" customWidth="1"/>
    <col min="10687" max="10687" width="1.85546875" style="6" customWidth="1"/>
    <col min="10688" max="10688" width="19.7109375" style="6" customWidth="1"/>
    <col min="10689" max="10689" width="1.85546875" style="6" customWidth="1"/>
    <col min="10690" max="10692" width="3" style="6" customWidth="1"/>
    <col min="10693" max="10693" width="4.42578125" style="6" customWidth="1"/>
    <col min="10694" max="10695" width="3" style="6" customWidth="1"/>
    <col min="10696" max="10701" width="3.28515625" style="6" customWidth="1"/>
    <col min="10702" max="10703" width="9.140625" style="6" customWidth="1"/>
    <col min="10704" max="10707" width="3.28515625" style="6" customWidth="1"/>
    <col min="10708" max="10708" width="4.140625" style="6" customWidth="1"/>
    <col min="10709" max="10709" width="1.7109375" style="6" customWidth="1"/>
    <col min="10710" max="10714" width="3.28515625" style="6" customWidth="1"/>
    <col min="10715" max="10741" width="3.28515625" style="6"/>
    <col min="10742" max="10742" width="5.5703125" style="6" customWidth="1"/>
    <col min="10743" max="10743" width="10.140625" style="6" customWidth="1"/>
    <col min="10744" max="10744" width="98.28515625" style="6" customWidth="1"/>
    <col min="10745" max="10745" width="24.5703125" style="6" customWidth="1"/>
    <col min="10746" max="10746" width="23.85546875" style="6" customWidth="1"/>
    <col min="10747" max="10747" width="21.28515625" style="6" customWidth="1"/>
    <col min="10748" max="10748" width="9.140625" style="6" customWidth="1"/>
    <col min="10749" max="10749" width="2.5703125" style="6" customWidth="1"/>
    <col min="10750" max="10750" width="19.42578125" style="6" bestFit="1" customWidth="1"/>
    <col min="10751" max="10751" width="17.28515625" style="6" bestFit="1" customWidth="1"/>
    <col min="10752" max="10930" width="9.140625" style="6" customWidth="1"/>
    <col min="10931" max="10931" width="10.140625" style="6" customWidth="1"/>
    <col min="10932" max="10932" width="1" style="6" customWidth="1"/>
    <col min="10933" max="10935" width="3.28515625" style="6" customWidth="1"/>
    <col min="10936" max="10936" width="1.85546875" style="6" customWidth="1"/>
    <col min="10937" max="10937" width="17.85546875" style="6" customWidth="1"/>
    <col min="10938" max="10938" width="1.85546875" style="6" customWidth="1"/>
    <col min="10939" max="10941" width="3.28515625" style="6" customWidth="1"/>
    <col min="10942" max="10942" width="2.85546875" style="6" customWidth="1"/>
    <col min="10943" max="10943" width="1.85546875" style="6" customWidth="1"/>
    <col min="10944" max="10944" width="19.7109375" style="6" customWidth="1"/>
    <col min="10945" max="10945" width="1.85546875" style="6" customWidth="1"/>
    <col min="10946" max="10948" width="3" style="6" customWidth="1"/>
    <col min="10949" max="10949" width="4.42578125" style="6" customWidth="1"/>
    <col min="10950" max="10951" width="3" style="6" customWidth="1"/>
    <col min="10952" max="10957" width="3.28515625" style="6" customWidth="1"/>
    <col min="10958" max="10959" width="9.140625" style="6" customWidth="1"/>
    <col min="10960" max="10963" width="3.28515625" style="6" customWidth="1"/>
    <col min="10964" max="10964" width="4.140625" style="6" customWidth="1"/>
    <col min="10965" max="10965" width="1.7109375" style="6" customWidth="1"/>
    <col min="10966" max="10970" width="3.28515625" style="6" customWidth="1"/>
    <col min="10971" max="10997" width="3.28515625" style="6"/>
    <col min="10998" max="10998" width="5.5703125" style="6" customWidth="1"/>
    <col min="10999" max="10999" width="10.140625" style="6" customWidth="1"/>
    <col min="11000" max="11000" width="98.28515625" style="6" customWidth="1"/>
    <col min="11001" max="11001" width="24.5703125" style="6" customWidth="1"/>
    <col min="11002" max="11002" width="23.85546875" style="6" customWidth="1"/>
    <col min="11003" max="11003" width="21.28515625" style="6" customWidth="1"/>
    <col min="11004" max="11004" width="9.140625" style="6" customWidth="1"/>
    <col min="11005" max="11005" width="2.5703125" style="6" customWidth="1"/>
    <col min="11006" max="11006" width="19.42578125" style="6" bestFit="1" customWidth="1"/>
    <col min="11007" max="11007" width="17.28515625" style="6" bestFit="1" customWidth="1"/>
    <col min="11008" max="11186" width="9.140625" style="6" customWidth="1"/>
    <col min="11187" max="11187" width="10.140625" style="6" customWidth="1"/>
    <col min="11188" max="11188" width="1" style="6" customWidth="1"/>
    <col min="11189" max="11191" width="3.28515625" style="6" customWidth="1"/>
    <col min="11192" max="11192" width="1.85546875" style="6" customWidth="1"/>
    <col min="11193" max="11193" width="17.85546875" style="6" customWidth="1"/>
    <col min="11194" max="11194" width="1.85546875" style="6" customWidth="1"/>
    <col min="11195" max="11197" width="3.28515625" style="6" customWidth="1"/>
    <col min="11198" max="11198" width="2.85546875" style="6" customWidth="1"/>
    <col min="11199" max="11199" width="1.85546875" style="6" customWidth="1"/>
    <col min="11200" max="11200" width="19.7109375" style="6" customWidth="1"/>
    <col min="11201" max="11201" width="1.85546875" style="6" customWidth="1"/>
    <col min="11202" max="11204" width="3" style="6" customWidth="1"/>
    <col min="11205" max="11205" width="4.42578125" style="6" customWidth="1"/>
    <col min="11206" max="11207" width="3" style="6" customWidth="1"/>
    <col min="11208" max="11213" width="3.28515625" style="6" customWidth="1"/>
    <col min="11214" max="11215" width="9.140625" style="6" customWidth="1"/>
    <col min="11216" max="11219" width="3.28515625" style="6" customWidth="1"/>
    <col min="11220" max="11220" width="4.140625" style="6" customWidth="1"/>
    <col min="11221" max="11221" width="1.7109375" style="6" customWidth="1"/>
    <col min="11222" max="11226" width="3.28515625" style="6" customWidth="1"/>
    <col min="11227" max="11253" width="3.28515625" style="6"/>
    <col min="11254" max="11254" width="5.5703125" style="6" customWidth="1"/>
    <col min="11255" max="11255" width="10.140625" style="6" customWidth="1"/>
    <col min="11256" max="11256" width="98.28515625" style="6" customWidth="1"/>
    <col min="11257" max="11257" width="24.5703125" style="6" customWidth="1"/>
    <col min="11258" max="11258" width="23.85546875" style="6" customWidth="1"/>
    <col min="11259" max="11259" width="21.28515625" style="6" customWidth="1"/>
    <col min="11260" max="11260" width="9.140625" style="6" customWidth="1"/>
    <col min="11261" max="11261" width="2.5703125" style="6" customWidth="1"/>
    <col min="11262" max="11262" width="19.42578125" style="6" bestFit="1" customWidth="1"/>
    <col min="11263" max="11263" width="17.28515625" style="6" bestFit="1" customWidth="1"/>
    <col min="11264" max="11442" width="9.140625" style="6" customWidth="1"/>
    <col min="11443" max="11443" width="10.140625" style="6" customWidth="1"/>
    <col min="11444" max="11444" width="1" style="6" customWidth="1"/>
    <col min="11445" max="11447" width="3.28515625" style="6" customWidth="1"/>
    <col min="11448" max="11448" width="1.85546875" style="6" customWidth="1"/>
    <col min="11449" max="11449" width="17.85546875" style="6" customWidth="1"/>
    <col min="11450" max="11450" width="1.85546875" style="6" customWidth="1"/>
    <col min="11451" max="11453" width="3.28515625" style="6" customWidth="1"/>
    <col min="11454" max="11454" width="2.85546875" style="6" customWidth="1"/>
    <col min="11455" max="11455" width="1.85546875" style="6" customWidth="1"/>
    <col min="11456" max="11456" width="19.7109375" style="6" customWidth="1"/>
    <col min="11457" max="11457" width="1.85546875" style="6" customWidth="1"/>
    <col min="11458" max="11460" width="3" style="6" customWidth="1"/>
    <col min="11461" max="11461" width="4.42578125" style="6" customWidth="1"/>
    <col min="11462" max="11463" width="3" style="6" customWidth="1"/>
    <col min="11464" max="11469" width="3.28515625" style="6" customWidth="1"/>
    <col min="11470" max="11471" width="9.140625" style="6" customWidth="1"/>
    <col min="11472" max="11475" width="3.28515625" style="6" customWidth="1"/>
    <col min="11476" max="11476" width="4.140625" style="6" customWidth="1"/>
    <col min="11477" max="11477" width="1.7109375" style="6" customWidth="1"/>
    <col min="11478" max="11482" width="3.28515625" style="6" customWidth="1"/>
    <col min="11483" max="11509" width="3.28515625" style="6"/>
    <col min="11510" max="11510" width="5.5703125" style="6" customWidth="1"/>
    <col min="11511" max="11511" width="10.140625" style="6" customWidth="1"/>
    <col min="11512" max="11512" width="98.28515625" style="6" customWidth="1"/>
    <col min="11513" max="11513" width="24.5703125" style="6" customWidth="1"/>
    <col min="11514" max="11514" width="23.85546875" style="6" customWidth="1"/>
    <col min="11515" max="11515" width="21.28515625" style="6" customWidth="1"/>
    <col min="11516" max="11516" width="9.140625" style="6" customWidth="1"/>
    <col min="11517" max="11517" width="2.5703125" style="6" customWidth="1"/>
    <col min="11518" max="11518" width="19.42578125" style="6" bestFit="1" customWidth="1"/>
    <col min="11519" max="11519" width="17.28515625" style="6" bestFit="1" customWidth="1"/>
    <col min="11520" max="11698" width="9.140625" style="6" customWidth="1"/>
    <col min="11699" max="11699" width="10.140625" style="6" customWidth="1"/>
    <col min="11700" max="11700" width="1" style="6" customWidth="1"/>
    <col min="11701" max="11703" width="3.28515625" style="6" customWidth="1"/>
    <col min="11704" max="11704" width="1.85546875" style="6" customWidth="1"/>
    <col min="11705" max="11705" width="17.85546875" style="6" customWidth="1"/>
    <col min="11706" max="11706" width="1.85546875" style="6" customWidth="1"/>
    <col min="11707" max="11709" width="3.28515625" style="6" customWidth="1"/>
    <col min="11710" max="11710" width="2.85546875" style="6" customWidth="1"/>
    <col min="11711" max="11711" width="1.85546875" style="6" customWidth="1"/>
    <col min="11712" max="11712" width="19.7109375" style="6" customWidth="1"/>
    <col min="11713" max="11713" width="1.85546875" style="6" customWidth="1"/>
    <col min="11714" max="11716" width="3" style="6" customWidth="1"/>
    <col min="11717" max="11717" width="4.42578125" style="6" customWidth="1"/>
    <col min="11718" max="11719" width="3" style="6" customWidth="1"/>
    <col min="11720" max="11725" width="3.28515625" style="6" customWidth="1"/>
    <col min="11726" max="11727" width="9.140625" style="6" customWidth="1"/>
    <col min="11728" max="11731" width="3.28515625" style="6" customWidth="1"/>
    <col min="11732" max="11732" width="4.140625" style="6" customWidth="1"/>
    <col min="11733" max="11733" width="1.7109375" style="6" customWidth="1"/>
    <col min="11734" max="11738" width="3.28515625" style="6" customWidth="1"/>
    <col min="11739" max="11765" width="3.28515625" style="6"/>
    <col min="11766" max="11766" width="5.5703125" style="6" customWidth="1"/>
    <col min="11767" max="11767" width="10.140625" style="6" customWidth="1"/>
    <col min="11768" max="11768" width="98.28515625" style="6" customWidth="1"/>
    <col min="11769" max="11769" width="24.5703125" style="6" customWidth="1"/>
    <col min="11770" max="11770" width="23.85546875" style="6" customWidth="1"/>
    <col min="11771" max="11771" width="21.28515625" style="6" customWidth="1"/>
    <col min="11772" max="11772" width="9.140625" style="6" customWidth="1"/>
    <col min="11773" max="11773" width="2.5703125" style="6" customWidth="1"/>
    <col min="11774" max="11774" width="19.42578125" style="6" bestFit="1" customWidth="1"/>
    <col min="11775" max="11775" width="17.28515625" style="6" bestFit="1" customWidth="1"/>
    <col min="11776" max="11954" width="9.140625" style="6" customWidth="1"/>
    <col min="11955" max="11955" width="10.140625" style="6" customWidth="1"/>
    <col min="11956" max="11956" width="1" style="6" customWidth="1"/>
    <col min="11957" max="11959" width="3.28515625" style="6" customWidth="1"/>
    <col min="11960" max="11960" width="1.85546875" style="6" customWidth="1"/>
    <col min="11961" max="11961" width="17.85546875" style="6" customWidth="1"/>
    <col min="11962" max="11962" width="1.85546875" style="6" customWidth="1"/>
    <col min="11963" max="11965" width="3.28515625" style="6" customWidth="1"/>
    <col min="11966" max="11966" width="2.85546875" style="6" customWidth="1"/>
    <col min="11967" max="11967" width="1.85546875" style="6" customWidth="1"/>
    <col min="11968" max="11968" width="19.7109375" style="6" customWidth="1"/>
    <col min="11969" max="11969" width="1.85546875" style="6" customWidth="1"/>
    <col min="11970" max="11972" width="3" style="6" customWidth="1"/>
    <col min="11973" max="11973" width="4.42578125" style="6" customWidth="1"/>
    <col min="11974" max="11975" width="3" style="6" customWidth="1"/>
    <col min="11976" max="11981" width="3.28515625" style="6" customWidth="1"/>
    <col min="11982" max="11983" width="9.140625" style="6" customWidth="1"/>
    <col min="11984" max="11987" width="3.28515625" style="6" customWidth="1"/>
    <col min="11988" max="11988" width="4.140625" style="6" customWidth="1"/>
    <col min="11989" max="11989" width="1.7109375" style="6" customWidth="1"/>
    <col min="11990" max="11994" width="3.28515625" style="6" customWidth="1"/>
    <col min="11995" max="12021" width="3.28515625" style="6"/>
    <col min="12022" max="12022" width="5.5703125" style="6" customWidth="1"/>
    <col min="12023" max="12023" width="10.140625" style="6" customWidth="1"/>
    <col min="12024" max="12024" width="98.28515625" style="6" customWidth="1"/>
    <col min="12025" max="12025" width="24.5703125" style="6" customWidth="1"/>
    <col min="12026" max="12026" width="23.85546875" style="6" customWidth="1"/>
    <col min="12027" max="12027" width="21.28515625" style="6" customWidth="1"/>
    <col min="12028" max="12028" width="9.140625" style="6" customWidth="1"/>
    <col min="12029" max="12029" width="2.5703125" style="6" customWidth="1"/>
    <col min="12030" max="12030" width="19.42578125" style="6" bestFit="1" customWidth="1"/>
    <col min="12031" max="12031" width="17.28515625" style="6" bestFit="1" customWidth="1"/>
    <col min="12032" max="12210" width="9.140625" style="6" customWidth="1"/>
    <col min="12211" max="12211" width="10.140625" style="6" customWidth="1"/>
    <col min="12212" max="12212" width="1" style="6" customWidth="1"/>
    <col min="12213" max="12215" width="3.28515625" style="6" customWidth="1"/>
    <col min="12216" max="12216" width="1.85546875" style="6" customWidth="1"/>
    <col min="12217" max="12217" width="17.85546875" style="6" customWidth="1"/>
    <col min="12218" max="12218" width="1.85546875" style="6" customWidth="1"/>
    <col min="12219" max="12221" width="3.28515625" style="6" customWidth="1"/>
    <col min="12222" max="12222" width="2.85546875" style="6" customWidth="1"/>
    <col min="12223" max="12223" width="1.85546875" style="6" customWidth="1"/>
    <col min="12224" max="12224" width="19.7109375" style="6" customWidth="1"/>
    <col min="12225" max="12225" width="1.85546875" style="6" customWidth="1"/>
    <col min="12226" max="12228" width="3" style="6" customWidth="1"/>
    <col min="12229" max="12229" width="4.42578125" style="6" customWidth="1"/>
    <col min="12230" max="12231" width="3" style="6" customWidth="1"/>
    <col min="12232" max="12237" width="3.28515625" style="6" customWidth="1"/>
    <col min="12238" max="12239" width="9.140625" style="6" customWidth="1"/>
    <col min="12240" max="12243" width="3.28515625" style="6" customWidth="1"/>
    <col min="12244" max="12244" width="4.140625" style="6" customWidth="1"/>
    <col min="12245" max="12245" width="1.7109375" style="6" customWidth="1"/>
    <col min="12246" max="12250" width="3.28515625" style="6" customWidth="1"/>
    <col min="12251" max="12277" width="3.28515625" style="6"/>
    <col min="12278" max="12278" width="5.5703125" style="6" customWidth="1"/>
    <col min="12279" max="12279" width="10.140625" style="6" customWidth="1"/>
    <col min="12280" max="12280" width="98.28515625" style="6" customWidth="1"/>
    <col min="12281" max="12281" width="24.5703125" style="6" customWidth="1"/>
    <col min="12282" max="12282" width="23.85546875" style="6" customWidth="1"/>
    <col min="12283" max="12283" width="21.28515625" style="6" customWidth="1"/>
    <col min="12284" max="12284" width="9.140625" style="6" customWidth="1"/>
    <col min="12285" max="12285" width="2.5703125" style="6" customWidth="1"/>
    <col min="12286" max="12286" width="19.42578125" style="6" bestFit="1" customWidth="1"/>
    <col min="12287" max="12287" width="17.28515625" style="6" bestFit="1" customWidth="1"/>
    <col min="12288" max="12466" width="9.140625" style="6" customWidth="1"/>
    <col min="12467" max="12467" width="10.140625" style="6" customWidth="1"/>
    <col min="12468" max="12468" width="1" style="6" customWidth="1"/>
    <col min="12469" max="12471" width="3.28515625" style="6" customWidth="1"/>
    <col min="12472" max="12472" width="1.85546875" style="6" customWidth="1"/>
    <col min="12473" max="12473" width="17.85546875" style="6" customWidth="1"/>
    <col min="12474" max="12474" width="1.85546875" style="6" customWidth="1"/>
    <col min="12475" max="12477" width="3.28515625" style="6" customWidth="1"/>
    <col min="12478" max="12478" width="2.85546875" style="6" customWidth="1"/>
    <col min="12479" max="12479" width="1.85546875" style="6" customWidth="1"/>
    <col min="12480" max="12480" width="19.7109375" style="6" customWidth="1"/>
    <col min="12481" max="12481" width="1.85546875" style="6" customWidth="1"/>
    <col min="12482" max="12484" width="3" style="6" customWidth="1"/>
    <col min="12485" max="12485" width="4.42578125" style="6" customWidth="1"/>
    <col min="12486" max="12487" width="3" style="6" customWidth="1"/>
    <col min="12488" max="12493" width="3.28515625" style="6" customWidth="1"/>
    <col min="12494" max="12495" width="9.140625" style="6" customWidth="1"/>
    <col min="12496" max="12499" width="3.28515625" style="6" customWidth="1"/>
    <col min="12500" max="12500" width="4.140625" style="6" customWidth="1"/>
    <col min="12501" max="12501" width="1.7109375" style="6" customWidth="1"/>
    <col min="12502" max="12506" width="3.28515625" style="6" customWidth="1"/>
    <col min="12507" max="12533" width="3.28515625" style="6"/>
    <col min="12534" max="12534" width="5.5703125" style="6" customWidth="1"/>
    <col min="12535" max="12535" width="10.140625" style="6" customWidth="1"/>
    <col min="12536" max="12536" width="98.28515625" style="6" customWidth="1"/>
    <col min="12537" max="12537" width="24.5703125" style="6" customWidth="1"/>
    <col min="12538" max="12538" width="23.85546875" style="6" customWidth="1"/>
    <col min="12539" max="12539" width="21.28515625" style="6" customWidth="1"/>
    <col min="12540" max="12540" width="9.140625" style="6" customWidth="1"/>
    <col min="12541" max="12541" width="2.5703125" style="6" customWidth="1"/>
    <col min="12542" max="12542" width="19.42578125" style="6" bestFit="1" customWidth="1"/>
    <col min="12543" max="12543" width="17.28515625" style="6" bestFit="1" customWidth="1"/>
    <col min="12544" max="12722" width="9.140625" style="6" customWidth="1"/>
    <col min="12723" max="12723" width="10.140625" style="6" customWidth="1"/>
    <col min="12724" max="12724" width="1" style="6" customWidth="1"/>
    <col min="12725" max="12727" width="3.28515625" style="6" customWidth="1"/>
    <col min="12728" max="12728" width="1.85546875" style="6" customWidth="1"/>
    <col min="12729" max="12729" width="17.85546875" style="6" customWidth="1"/>
    <col min="12730" max="12730" width="1.85546875" style="6" customWidth="1"/>
    <col min="12731" max="12733" width="3.28515625" style="6" customWidth="1"/>
    <col min="12734" max="12734" width="2.85546875" style="6" customWidth="1"/>
    <col min="12735" max="12735" width="1.85546875" style="6" customWidth="1"/>
    <col min="12736" max="12736" width="19.7109375" style="6" customWidth="1"/>
    <col min="12737" max="12737" width="1.85546875" style="6" customWidth="1"/>
    <col min="12738" max="12740" width="3" style="6" customWidth="1"/>
    <col min="12741" max="12741" width="4.42578125" style="6" customWidth="1"/>
    <col min="12742" max="12743" width="3" style="6" customWidth="1"/>
    <col min="12744" max="12749" width="3.28515625" style="6" customWidth="1"/>
    <col min="12750" max="12751" width="9.140625" style="6" customWidth="1"/>
    <col min="12752" max="12755" width="3.28515625" style="6" customWidth="1"/>
    <col min="12756" max="12756" width="4.140625" style="6" customWidth="1"/>
    <col min="12757" max="12757" width="1.7109375" style="6" customWidth="1"/>
    <col min="12758" max="12762" width="3.28515625" style="6" customWidth="1"/>
    <col min="12763" max="12789" width="3.28515625" style="6"/>
    <col min="12790" max="12790" width="5.5703125" style="6" customWidth="1"/>
    <col min="12791" max="12791" width="10.140625" style="6" customWidth="1"/>
    <col min="12792" max="12792" width="98.28515625" style="6" customWidth="1"/>
    <col min="12793" max="12793" width="24.5703125" style="6" customWidth="1"/>
    <col min="12794" max="12794" width="23.85546875" style="6" customWidth="1"/>
    <col min="12795" max="12795" width="21.28515625" style="6" customWidth="1"/>
    <col min="12796" max="12796" width="9.140625" style="6" customWidth="1"/>
    <col min="12797" max="12797" width="2.5703125" style="6" customWidth="1"/>
    <col min="12798" max="12798" width="19.42578125" style="6" bestFit="1" customWidth="1"/>
    <col min="12799" max="12799" width="17.28515625" style="6" bestFit="1" customWidth="1"/>
    <col min="12800" max="12978" width="9.140625" style="6" customWidth="1"/>
    <col min="12979" max="12979" width="10.140625" style="6" customWidth="1"/>
    <col min="12980" max="12980" width="1" style="6" customWidth="1"/>
    <col min="12981" max="12983" width="3.28515625" style="6" customWidth="1"/>
    <col min="12984" max="12984" width="1.85546875" style="6" customWidth="1"/>
    <col min="12985" max="12985" width="17.85546875" style="6" customWidth="1"/>
    <col min="12986" max="12986" width="1.85546875" style="6" customWidth="1"/>
    <col min="12987" max="12989" width="3.28515625" style="6" customWidth="1"/>
    <col min="12990" max="12990" width="2.85546875" style="6" customWidth="1"/>
    <col min="12991" max="12991" width="1.85546875" style="6" customWidth="1"/>
    <col min="12992" max="12992" width="19.7109375" style="6" customWidth="1"/>
    <col min="12993" max="12993" width="1.85546875" style="6" customWidth="1"/>
    <col min="12994" max="12996" width="3" style="6" customWidth="1"/>
    <col min="12997" max="12997" width="4.42578125" style="6" customWidth="1"/>
    <col min="12998" max="12999" width="3" style="6" customWidth="1"/>
    <col min="13000" max="13005" width="3.28515625" style="6" customWidth="1"/>
    <col min="13006" max="13007" width="9.140625" style="6" customWidth="1"/>
    <col min="13008" max="13011" width="3.28515625" style="6" customWidth="1"/>
    <col min="13012" max="13012" width="4.140625" style="6" customWidth="1"/>
    <col min="13013" max="13013" width="1.7109375" style="6" customWidth="1"/>
    <col min="13014" max="13018" width="3.28515625" style="6" customWidth="1"/>
    <col min="13019" max="13045" width="3.28515625" style="6"/>
    <col min="13046" max="13046" width="5.5703125" style="6" customWidth="1"/>
    <col min="13047" max="13047" width="10.140625" style="6" customWidth="1"/>
    <col min="13048" max="13048" width="98.28515625" style="6" customWidth="1"/>
    <col min="13049" max="13049" width="24.5703125" style="6" customWidth="1"/>
    <col min="13050" max="13050" width="23.85546875" style="6" customWidth="1"/>
    <col min="13051" max="13051" width="21.28515625" style="6" customWidth="1"/>
    <col min="13052" max="13052" width="9.140625" style="6" customWidth="1"/>
    <col min="13053" max="13053" width="2.5703125" style="6" customWidth="1"/>
    <col min="13054" max="13054" width="19.42578125" style="6" bestFit="1" customWidth="1"/>
    <col min="13055" max="13055" width="17.28515625" style="6" bestFit="1" customWidth="1"/>
    <col min="13056" max="13234" width="9.140625" style="6" customWidth="1"/>
    <col min="13235" max="13235" width="10.140625" style="6" customWidth="1"/>
    <col min="13236" max="13236" width="1" style="6" customWidth="1"/>
    <col min="13237" max="13239" width="3.28515625" style="6" customWidth="1"/>
    <col min="13240" max="13240" width="1.85546875" style="6" customWidth="1"/>
    <col min="13241" max="13241" width="17.85546875" style="6" customWidth="1"/>
    <col min="13242" max="13242" width="1.85546875" style="6" customWidth="1"/>
    <col min="13243" max="13245" width="3.28515625" style="6" customWidth="1"/>
    <col min="13246" max="13246" width="2.85546875" style="6" customWidth="1"/>
    <col min="13247" max="13247" width="1.85546875" style="6" customWidth="1"/>
    <col min="13248" max="13248" width="19.7109375" style="6" customWidth="1"/>
    <col min="13249" max="13249" width="1.85546875" style="6" customWidth="1"/>
    <col min="13250" max="13252" width="3" style="6" customWidth="1"/>
    <col min="13253" max="13253" width="4.42578125" style="6" customWidth="1"/>
    <col min="13254" max="13255" width="3" style="6" customWidth="1"/>
    <col min="13256" max="13261" width="3.28515625" style="6" customWidth="1"/>
    <col min="13262" max="13263" width="9.140625" style="6" customWidth="1"/>
    <col min="13264" max="13267" width="3.28515625" style="6" customWidth="1"/>
    <col min="13268" max="13268" width="4.140625" style="6" customWidth="1"/>
    <col min="13269" max="13269" width="1.7109375" style="6" customWidth="1"/>
    <col min="13270" max="13274" width="3.28515625" style="6" customWidth="1"/>
    <col min="13275" max="13301" width="3.28515625" style="6"/>
    <col min="13302" max="13302" width="5.5703125" style="6" customWidth="1"/>
    <col min="13303" max="13303" width="10.140625" style="6" customWidth="1"/>
    <col min="13304" max="13304" width="98.28515625" style="6" customWidth="1"/>
    <col min="13305" max="13305" width="24.5703125" style="6" customWidth="1"/>
    <col min="13306" max="13306" width="23.85546875" style="6" customWidth="1"/>
    <col min="13307" max="13307" width="21.28515625" style="6" customWidth="1"/>
    <col min="13308" max="13308" width="9.140625" style="6" customWidth="1"/>
    <col min="13309" max="13309" width="2.5703125" style="6" customWidth="1"/>
    <col min="13310" max="13310" width="19.42578125" style="6" bestFit="1" customWidth="1"/>
    <col min="13311" max="13311" width="17.28515625" style="6" bestFit="1" customWidth="1"/>
    <col min="13312" max="13490" width="9.140625" style="6" customWidth="1"/>
    <col min="13491" max="13491" width="10.140625" style="6" customWidth="1"/>
    <col min="13492" max="13492" width="1" style="6" customWidth="1"/>
    <col min="13493" max="13495" width="3.28515625" style="6" customWidth="1"/>
    <col min="13496" max="13496" width="1.85546875" style="6" customWidth="1"/>
    <col min="13497" max="13497" width="17.85546875" style="6" customWidth="1"/>
    <col min="13498" max="13498" width="1.85546875" style="6" customWidth="1"/>
    <col min="13499" max="13501" width="3.28515625" style="6" customWidth="1"/>
    <col min="13502" max="13502" width="2.85546875" style="6" customWidth="1"/>
    <col min="13503" max="13503" width="1.85546875" style="6" customWidth="1"/>
    <col min="13504" max="13504" width="19.7109375" style="6" customWidth="1"/>
    <col min="13505" max="13505" width="1.85546875" style="6" customWidth="1"/>
    <col min="13506" max="13508" width="3" style="6" customWidth="1"/>
    <col min="13509" max="13509" width="4.42578125" style="6" customWidth="1"/>
    <col min="13510" max="13511" width="3" style="6" customWidth="1"/>
    <col min="13512" max="13517" width="3.28515625" style="6" customWidth="1"/>
    <col min="13518" max="13519" width="9.140625" style="6" customWidth="1"/>
    <col min="13520" max="13523" width="3.28515625" style="6" customWidth="1"/>
    <col min="13524" max="13524" width="4.140625" style="6" customWidth="1"/>
    <col min="13525" max="13525" width="1.7109375" style="6" customWidth="1"/>
    <col min="13526" max="13530" width="3.28515625" style="6" customWidth="1"/>
    <col min="13531" max="13557" width="3.28515625" style="6"/>
    <col min="13558" max="13558" width="5.5703125" style="6" customWidth="1"/>
    <col min="13559" max="13559" width="10.140625" style="6" customWidth="1"/>
    <col min="13560" max="13560" width="98.28515625" style="6" customWidth="1"/>
    <col min="13561" max="13561" width="24.5703125" style="6" customWidth="1"/>
    <col min="13562" max="13562" width="23.85546875" style="6" customWidth="1"/>
    <col min="13563" max="13563" width="21.28515625" style="6" customWidth="1"/>
    <col min="13564" max="13564" width="9.140625" style="6" customWidth="1"/>
    <col min="13565" max="13565" width="2.5703125" style="6" customWidth="1"/>
    <col min="13566" max="13566" width="19.42578125" style="6" bestFit="1" customWidth="1"/>
    <col min="13567" max="13567" width="17.28515625" style="6" bestFit="1" customWidth="1"/>
    <col min="13568" max="13746" width="9.140625" style="6" customWidth="1"/>
    <col min="13747" max="13747" width="10.140625" style="6" customWidth="1"/>
    <col min="13748" max="13748" width="1" style="6" customWidth="1"/>
    <col min="13749" max="13751" width="3.28515625" style="6" customWidth="1"/>
    <col min="13752" max="13752" width="1.85546875" style="6" customWidth="1"/>
    <col min="13753" max="13753" width="17.85546875" style="6" customWidth="1"/>
    <col min="13754" max="13754" width="1.85546875" style="6" customWidth="1"/>
    <col min="13755" max="13757" width="3.28515625" style="6" customWidth="1"/>
    <col min="13758" max="13758" width="2.85546875" style="6" customWidth="1"/>
    <col min="13759" max="13759" width="1.85546875" style="6" customWidth="1"/>
    <col min="13760" max="13760" width="19.7109375" style="6" customWidth="1"/>
    <col min="13761" max="13761" width="1.85546875" style="6" customWidth="1"/>
    <col min="13762" max="13764" width="3" style="6" customWidth="1"/>
    <col min="13765" max="13765" width="4.42578125" style="6" customWidth="1"/>
    <col min="13766" max="13767" width="3" style="6" customWidth="1"/>
    <col min="13768" max="13773" width="3.28515625" style="6" customWidth="1"/>
    <col min="13774" max="13775" width="9.140625" style="6" customWidth="1"/>
    <col min="13776" max="13779" width="3.28515625" style="6" customWidth="1"/>
    <col min="13780" max="13780" width="4.140625" style="6" customWidth="1"/>
    <col min="13781" max="13781" width="1.7109375" style="6" customWidth="1"/>
    <col min="13782" max="13786" width="3.28515625" style="6" customWidth="1"/>
    <col min="13787" max="13813" width="3.28515625" style="6"/>
    <col min="13814" max="13814" width="5.5703125" style="6" customWidth="1"/>
    <col min="13815" max="13815" width="10.140625" style="6" customWidth="1"/>
    <col min="13816" max="13816" width="98.28515625" style="6" customWidth="1"/>
    <col min="13817" max="13817" width="24.5703125" style="6" customWidth="1"/>
    <col min="13818" max="13818" width="23.85546875" style="6" customWidth="1"/>
    <col min="13819" max="13819" width="21.28515625" style="6" customWidth="1"/>
    <col min="13820" max="13820" width="9.140625" style="6" customWidth="1"/>
    <col min="13821" max="13821" width="2.5703125" style="6" customWidth="1"/>
    <col min="13822" max="13822" width="19.42578125" style="6" bestFit="1" customWidth="1"/>
    <col min="13823" max="13823" width="17.28515625" style="6" bestFit="1" customWidth="1"/>
    <col min="13824" max="14002" width="9.140625" style="6" customWidth="1"/>
    <col min="14003" max="14003" width="10.140625" style="6" customWidth="1"/>
    <col min="14004" max="14004" width="1" style="6" customWidth="1"/>
    <col min="14005" max="14007" width="3.28515625" style="6" customWidth="1"/>
    <col min="14008" max="14008" width="1.85546875" style="6" customWidth="1"/>
    <col min="14009" max="14009" width="17.85546875" style="6" customWidth="1"/>
    <col min="14010" max="14010" width="1.85546875" style="6" customWidth="1"/>
    <col min="14011" max="14013" width="3.28515625" style="6" customWidth="1"/>
    <col min="14014" max="14014" width="2.85546875" style="6" customWidth="1"/>
    <col min="14015" max="14015" width="1.85546875" style="6" customWidth="1"/>
    <col min="14016" max="14016" width="19.7109375" style="6" customWidth="1"/>
    <col min="14017" max="14017" width="1.85546875" style="6" customWidth="1"/>
    <col min="14018" max="14020" width="3" style="6" customWidth="1"/>
    <col min="14021" max="14021" width="4.42578125" style="6" customWidth="1"/>
    <col min="14022" max="14023" width="3" style="6" customWidth="1"/>
    <col min="14024" max="14029" width="3.28515625" style="6" customWidth="1"/>
    <col min="14030" max="14031" width="9.140625" style="6" customWidth="1"/>
    <col min="14032" max="14035" width="3.28515625" style="6" customWidth="1"/>
    <col min="14036" max="14036" width="4.140625" style="6" customWidth="1"/>
    <col min="14037" max="14037" width="1.7109375" style="6" customWidth="1"/>
    <col min="14038" max="14042" width="3.28515625" style="6" customWidth="1"/>
    <col min="14043" max="14069" width="3.28515625" style="6"/>
    <col min="14070" max="14070" width="5.5703125" style="6" customWidth="1"/>
    <col min="14071" max="14071" width="10.140625" style="6" customWidth="1"/>
    <col min="14072" max="14072" width="98.28515625" style="6" customWidth="1"/>
    <col min="14073" max="14073" width="24.5703125" style="6" customWidth="1"/>
    <col min="14074" max="14074" width="23.85546875" style="6" customWidth="1"/>
    <col min="14075" max="14075" width="21.28515625" style="6" customWidth="1"/>
    <col min="14076" max="14076" width="9.140625" style="6" customWidth="1"/>
    <col min="14077" max="14077" width="2.5703125" style="6" customWidth="1"/>
    <col min="14078" max="14078" width="19.42578125" style="6" bestFit="1" customWidth="1"/>
    <col min="14079" max="14079" width="17.28515625" style="6" bestFit="1" customWidth="1"/>
    <col min="14080" max="14258" width="9.140625" style="6" customWidth="1"/>
    <col min="14259" max="14259" width="10.140625" style="6" customWidth="1"/>
    <col min="14260" max="14260" width="1" style="6" customWidth="1"/>
    <col min="14261" max="14263" width="3.28515625" style="6" customWidth="1"/>
    <col min="14264" max="14264" width="1.85546875" style="6" customWidth="1"/>
    <col min="14265" max="14265" width="17.85546875" style="6" customWidth="1"/>
    <col min="14266" max="14266" width="1.85546875" style="6" customWidth="1"/>
    <col min="14267" max="14269" width="3.28515625" style="6" customWidth="1"/>
    <col min="14270" max="14270" width="2.85546875" style="6" customWidth="1"/>
    <col min="14271" max="14271" width="1.85546875" style="6" customWidth="1"/>
    <col min="14272" max="14272" width="19.7109375" style="6" customWidth="1"/>
    <col min="14273" max="14273" width="1.85546875" style="6" customWidth="1"/>
    <col min="14274" max="14276" width="3" style="6" customWidth="1"/>
    <col min="14277" max="14277" width="4.42578125" style="6" customWidth="1"/>
    <col min="14278" max="14279" width="3" style="6" customWidth="1"/>
    <col min="14280" max="14285" width="3.28515625" style="6" customWidth="1"/>
    <col min="14286" max="14287" width="9.140625" style="6" customWidth="1"/>
    <col min="14288" max="14291" width="3.28515625" style="6" customWidth="1"/>
    <col min="14292" max="14292" width="4.140625" style="6" customWidth="1"/>
    <col min="14293" max="14293" width="1.7109375" style="6" customWidth="1"/>
    <col min="14294" max="14298" width="3.28515625" style="6" customWidth="1"/>
    <col min="14299" max="14325" width="3.28515625" style="6"/>
    <col min="14326" max="14326" width="5.5703125" style="6" customWidth="1"/>
    <col min="14327" max="14327" width="10.140625" style="6" customWidth="1"/>
    <col min="14328" max="14328" width="98.28515625" style="6" customWidth="1"/>
    <col min="14329" max="14329" width="24.5703125" style="6" customWidth="1"/>
    <col min="14330" max="14330" width="23.85546875" style="6" customWidth="1"/>
    <col min="14331" max="14331" width="21.28515625" style="6" customWidth="1"/>
    <col min="14332" max="14332" width="9.140625" style="6" customWidth="1"/>
    <col min="14333" max="14333" width="2.5703125" style="6" customWidth="1"/>
    <col min="14334" max="14334" width="19.42578125" style="6" bestFit="1" customWidth="1"/>
    <col min="14335" max="14335" width="17.28515625" style="6" bestFit="1" customWidth="1"/>
    <col min="14336" max="14514" width="9.140625" style="6" customWidth="1"/>
    <col min="14515" max="14515" width="10.140625" style="6" customWidth="1"/>
    <col min="14516" max="14516" width="1" style="6" customWidth="1"/>
    <col min="14517" max="14519" width="3.28515625" style="6" customWidth="1"/>
    <col min="14520" max="14520" width="1.85546875" style="6" customWidth="1"/>
    <col min="14521" max="14521" width="17.85546875" style="6" customWidth="1"/>
    <col min="14522" max="14522" width="1.85546875" style="6" customWidth="1"/>
    <col min="14523" max="14525" width="3.28515625" style="6" customWidth="1"/>
    <col min="14526" max="14526" width="2.85546875" style="6" customWidth="1"/>
    <col min="14527" max="14527" width="1.85546875" style="6" customWidth="1"/>
    <col min="14528" max="14528" width="19.7109375" style="6" customWidth="1"/>
    <col min="14529" max="14529" width="1.85546875" style="6" customWidth="1"/>
    <col min="14530" max="14532" width="3" style="6" customWidth="1"/>
    <col min="14533" max="14533" width="4.42578125" style="6" customWidth="1"/>
    <col min="14534" max="14535" width="3" style="6" customWidth="1"/>
    <col min="14536" max="14541" width="3.28515625" style="6" customWidth="1"/>
    <col min="14542" max="14543" width="9.140625" style="6" customWidth="1"/>
    <col min="14544" max="14547" width="3.28515625" style="6" customWidth="1"/>
    <col min="14548" max="14548" width="4.140625" style="6" customWidth="1"/>
    <col min="14549" max="14549" width="1.7109375" style="6" customWidth="1"/>
    <col min="14550" max="14554" width="3.28515625" style="6" customWidth="1"/>
    <col min="14555" max="14581" width="3.28515625" style="6"/>
    <col min="14582" max="14582" width="5.5703125" style="6" customWidth="1"/>
    <col min="14583" max="14583" width="10.140625" style="6" customWidth="1"/>
    <col min="14584" max="14584" width="98.28515625" style="6" customWidth="1"/>
    <col min="14585" max="14585" width="24.5703125" style="6" customWidth="1"/>
    <col min="14586" max="14586" width="23.85546875" style="6" customWidth="1"/>
    <col min="14587" max="14587" width="21.28515625" style="6" customWidth="1"/>
    <col min="14588" max="14588" width="9.140625" style="6" customWidth="1"/>
    <col min="14589" max="14589" width="2.5703125" style="6" customWidth="1"/>
    <col min="14590" max="14590" width="19.42578125" style="6" bestFit="1" customWidth="1"/>
    <col min="14591" max="14591" width="17.28515625" style="6" bestFit="1" customWidth="1"/>
    <col min="14592" max="14770" width="9.140625" style="6" customWidth="1"/>
    <col min="14771" max="14771" width="10.140625" style="6" customWidth="1"/>
    <col min="14772" max="14772" width="1" style="6" customWidth="1"/>
    <col min="14773" max="14775" width="3.28515625" style="6" customWidth="1"/>
    <col min="14776" max="14776" width="1.85546875" style="6" customWidth="1"/>
    <col min="14777" max="14777" width="17.85546875" style="6" customWidth="1"/>
    <col min="14778" max="14778" width="1.85546875" style="6" customWidth="1"/>
    <col min="14779" max="14781" width="3.28515625" style="6" customWidth="1"/>
    <col min="14782" max="14782" width="2.85546875" style="6" customWidth="1"/>
    <col min="14783" max="14783" width="1.85546875" style="6" customWidth="1"/>
    <col min="14784" max="14784" width="19.7109375" style="6" customWidth="1"/>
    <col min="14785" max="14785" width="1.85546875" style="6" customWidth="1"/>
    <col min="14786" max="14788" width="3" style="6" customWidth="1"/>
    <col min="14789" max="14789" width="4.42578125" style="6" customWidth="1"/>
    <col min="14790" max="14791" width="3" style="6" customWidth="1"/>
    <col min="14792" max="14797" width="3.28515625" style="6" customWidth="1"/>
    <col min="14798" max="14799" width="9.140625" style="6" customWidth="1"/>
    <col min="14800" max="14803" width="3.28515625" style="6" customWidth="1"/>
    <col min="14804" max="14804" width="4.140625" style="6" customWidth="1"/>
    <col min="14805" max="14805" width="1.7109375" style="6" customWidth="1"/>
    <col min="14806" max="14810" width="3.28515625" style="6" customWidth="1"/>
    <col min="14811" max="14837" width="3.28515625" style="6"/>
    <col min="14838" max="14838" width="5.5703125" style="6" customWidth="1"/>
    <col min="14839" max="14839" width="10.140625" style="6" customWidth="1"/>
    <col min="14840" max="14840" width="98.28515625" style="6" customWidth="1"/>
    <col min="14841" max="14841" width="24.5703125" style="6" customWidth="1"/>
    <col min="14842" max="14842" width="23.85546875" style="6" customWidth="1"/>
    <col min="14843" max="14843" width="21.28515625" style="6" customWidth="1"/>
    <col min="14844" max="14844" width="9.140625" style="6" customWidth="1"/>
    <col min="14845" max="14845" width="2.5703125" style="6" customWidth="1"/>
    <col min="14846" max="14846" width="19.42578125" style="6" bestFit="1" customWidth="1"/>
    <col min="14847" max="14847" width="17.28515625" style="6" bestFit="1" customWidth="1"/>
    <col min="14848" max="15026" width="9.140625" style="6" customWidth="1"/>
    <col min="15027" max="15027" width="10.140625" style="6" customWidth="1"/>
    <col min="15028" max="15028" width="1" style="6" customWidth="1"/>
    <col min="15029" max="15031" width="3.28515625" style="6" customWidth="1"/>
    <col min="15032" max="15032" width="1.85546875" style="6" customWidth="1"/>
    <col min="15033" max="15033" width="17.85546875" style="6" customWidth="1"/>
    <col min="15034" max="15034" width="1.85546875" style="6" customWidth="1"/>
    <col min="15035" max="15037" width="3.28515625" style="6" customWidth="1"/>
    <col min="15038" max="15038" width="2.85546875" style="6" customWidth="1"/>
    <col min="15039" max="15039" width="1.85546875" style="6" customWidth="1"/>
    <col min="15040" max="15040" width="19.7109375" style="6" customWidth="1"/>
    <col min="15041" max="15041" width="1.85546875" style="6" customWidth="1"/>
    <col min="15042" max="15044" width="3" style="6" customWidth="1"/>
    <col min="15045" max="15045" width="4.42578125" style="6" customWidth="1"/>
    <col min="15046" max="15047" width="3" style="6" customWidth="1"/>
    <col min="15048" max="15053" width="3.28515625" style="6" customWidth="1"/>
    <col min="15054" max="15055" width="9.140625" style="6" customWidth="1"/>
    <col min="15056" max="15059" width="3.28515625" style="6" customWidth="1"/>
    <col min="15060" max="15060" width="4.140625" style="6" customWidth="1"/>
    <col min="15061" max="15061" width="1.7109375" style="6" customWidth="1"/>
    <col min="15062" max="15066" width="3.28515625" style="6" customWidth="1"/>
    <col min="15067" max="15093" width="3.28515625" style="6"/>
    <col min="15094" max="15094" width="5.5703125" style="6" customWidth="1"/>
    <col min="15095" max="15095" width="10.140625" style="6" customWidth="1"/>
    <col min="15096" max="15096" width="98.28515625" style="6" customWidth="1"/>
    <col min="15097" max="15097" width="24.5703125" style="6" customWidth="1"/>
    <col min="15098" max="15098" width="23.85546875" style="6" customWidth="1"/>
    <col min="15099" max="15099" width="21.28515625" style="6" customWidth="1"/>
    <col min="15100" max="15100" width="9.140625" style="6" customWidth="1"/>
    <col min="15101" max="15101" width="2.5703125" style="6" customWidth="1"/>
    <col min="15102" max="15102" width="19.42578125" style="6" bestFit="1" customWidth="1"/>
    <col min="15103" max="15103" width="17.28515625" style="6" bestFit="1" customWidth="1"/>
    <col min="15104" max="15282" width="9.140625" style="6" customWidth="1"/>
    <col min="15283" max="15283" width="10.140625" style="6" customWidth="1"/>
    <col min="15284" max="15284" width="1" style="6" customWidth="1"/>
    <col min="15285" max="15287" width="3.28515625" style="6" customWidth="1"/>
    <col min="15288" max="15288" width="1.85546875" style="6" customWidth="1"/>
    <col min="15289" max="15289" width="17.85546875" style="6" customWidth="1"/>
    <col min="15290" max="15290" width="1.85546875" style="6" customWidth="1"/>
    <col min="15291" max="15293" width="3.28515625" style="6" customWidth="1"/>
    <col min="15294" max="15294" width="2.85546875" style="6" customWidth="1"/>
    <col min="15295" max="15295" width="1.85546875" style="6" customWidth="1"/>
    <col min="15296" max="15296" width="19.7109375" style="6" customWidth="1"/>
    <col min="15297" max="15297" width="1.85546875" style="6" customWidth="1"/>
    <col min="15298" max="15300" width="3" style="6" customWidth="1"/>
    <col min="15301" max="15301" width="4.42578125" style="6" customWidth="1"/>
    <col min="15302" max="15303" width="3" style="6" customWidth="1"/>
    <col min="15304" max="15309" width="3.28515625" style="6" customWidth="1"/>
    <col min="15310" max="15311" width="9.140625" style="6" customWidth="1"/>
    <col min="15312" max="15315" width="3.28515625" style="6" customWidth="1"/>
    <col min="15316" max="15316" width="4.140625" style="6" customWidth="1"/>
    <col min="15317" max="15317" width="1.7109375" style="6" customWidth="1"/>
    <col min="15318" max="15322" width="3.28515625" style="6" customWidth="1"/>
    <col min="15323" max="15349" width="3.28515625" style="6"/>
    <col min="15350" max="15350" width="5.5703125" style="6" customWidth="1"/>
    <col min="15351" max="15351" width="10.140625" style="6" customWidth="1"/>
    <col min="15352" max="15352" width="98.28515625" style="6" customWidth="1"/>
    <col min="15353" max="15353" width="24.5703125" style="6" customWidth="1"/>
    <col min="15354" max="15354" width="23.85546875" style="6" customWidth="1"/>
    <col min="15355" max="15355" width="21.28515625" style="6" customWidth="1"/>
    <col min="15356" max="15356" width="9.140625" style="6" customWidth="1"/>
    <col min="15357" max="15357" width="2.5703125" style="6" customWidth="1"/>
    <col min="15358" max="15358" width="19.42578125" style="6" bestFit="1" customWidth="1"/>
    <col min="15359" max="15359" width="17.28515625" style="6" bestFit="1" customWidth="1"/>
    <col min="15360" max="15538" width="9.140625" style="6" customWidth="1"/>
    <col min="15539" max="15539" width="10.140625" style="6" customWidth="1"/>
    <col min="15540" max="15540" width="1" style="6" customWidth="1"/>
    <col min="15541" max="15543" width="3.28515625" style="6" customWidth="1"/>
    <col min="15544" max="15544" width="1.85546875" style="6" customWidth="1"/>
    <col min="15545" max="15545" width="17.85546875" style="6" customWidth="1"/>
    <col min="15546" max="15546" width="1.85546875" style="6" customWidth="1"/>
    <col min="15547" max="15549" width="3.28515625" style="6" customWidth="1"/>
    <col min="15550" max="15550" width="2.85546875" style="6" customWidth="1"/>
    <col min="15551" max="15551" width="1.85546875" style="6" customWidth="1"/>
    <col min="15552" max="15552" width="19.7109375" style="6" customWidth="1"/>
    <col min="15553" max="15553" width="1.85546875" style="6" customWidth="1"/>
    <col min="15554" max="15556" width="3" style="6" customWidth="1"/>
    <col min="15557" max="15557" width="4.42578125" style="6" customWidth="1"/>
    <col min="15558" max="15559" width="3" style="6" customWidth="1"/>
    <col min="15560" max="15565" width="3.28515625" style="6" customWidth="1"/>
    <col min="15566" max="15567" width="9.140625" style="6" customWidth="1"/>
    <col min="15568" max="15571" width="3.28515625" style="6" customWidth="1"/>
    <col min="15572" max="15572" width="4.140625" style="6" customWidth="1"/>
    <col min="15573" max="15573" width="1.7109375" style="6" customWidth="1"/>
    <col min="15574" max="15578" width="3.28515625" style="6" customWidth="1"/>
    <col min="15579" max="15605" width="3.28515625" style="6"/>
    <col min="15606" max="15606" width="5.5703125" style="6" customWidth="1"/>
    <col min="15607" max="15607" width="10.140625" style="6" customWidth="1"/>
    <col min="15608" max="15608" width="98.28515625" style="6" customWidth="1"/>
    <col min="15609" max="15609" width="24.5703125" style="6" customWidth="1"/>
    <col min="15610" max="15610" width="23.85546875" style="6" customWidth="1"/>
    <col min="15611" max="15611" width="21.28515625" style="6" customWidth="1"/>
    <col min="15612" max="15612" width="9.140625" style="6" customWidth="1"/>
    <col min="15613" max="15613" width="2.5703125" style="6" customWidth="1"/>
    <col min="15614" max="15614" width="19.42578125" style="6" bestFit="1" customWidth="1"/>
    <col min="15615" max="15615" width="17.28515625" style="6" bestFit="1" customWidth="1"/>
    <col min="15616" max="15794" width="9.140625" style="6" customWidth="1"/>
    <col min="15795" max="15795" width="10.140625" style="6" customWidth="1"/>
    <col min="15796" max="15796" width="1" style="6" customWidth="1"/>
    <col min="15797" max="15799" width="3.28515625" style="6" customWidth="1"/>
    <col min="15800" max="15800" width="1.85546875" style="6" customWidth="1"/>
    <col min="15801" max="15801" width="17.85546875" style="6" customWidth="1"/>
    <col min="15802" max="15802" width="1.85546875" style="6" customWidth="1"/>
    <col min="15803" max="15805" width="3.28515625" style="6" customWidth="1"/>
    <col min="15806" max="15806" width="2.85546875" style="6" customWidth="1"/>
    <col min="15807" max="15807" width="1.85546875" style="6" customWidth="1"/>
    <col min="15808" max="15808" width="19.7109375" style="6" customWidth="1"/>
    <col min="15809" max="15809" width="1.85546875" style="6" customWidth="1"/>
    <col min="15810" max="15812" width="3" style="6" customWidth="1"/>
    <col min="15813" max="15813" width="4.42578125" style="6" customWidth="1"/>
    <col min="15814" max="15815" width="3" style="6" customWidth="1"/>
    <col min="15816" max="15821" width="3.28515625" style="6" customWidth="1"/>
    <col min="15822" max="15823" width="9.140625" style="6" customWidth="1"/>
    <col min="15824" max="15827" width="3.28515625" style="6" customWidth="1"/>
    <col min="15828" max="15828" width="4.140625" style="6" customWidth="1"/>
    <col min="15829" max="15829" width="1.7109375" style="6" customWidth="1"/>
    <col min="15830" max="15834" width="3.28515625" style="6" customWidth="1"/>
    <col min="15835" max="15861" width="3.28515625" style="6"/>
    <col min="15862" max="15862" width="5.5703125" style="6" customWidth="1"/>
    <col min="15863" max="15863" width="10.140625" style="6" customWidth="1"/>
    <col min="15864" max="15864" width="98.28515625" style="6" customWidth="1"/>
    <col min="15865" max="15865" width="24.5703125" style="6" customWidth="1"/>
    <col min="15866" max="15866" width="23.85546875" style="6" customWidth="1"/>
    <col min="15867" max="15867" width="21.28515625" style="6" customWidth="1"/>
    <col min="15868" max="15868" width="9.140625" style="6" customWidth="1"/>
    <col min="15869" max="15869" width="2.5703125" style="6" customWidth="1"/>
    <col min="15870" max="15870" width="19.42578125" style="6" bestFit="1" customWidth="1"/>
    <col min="15871" max="15871" width="17.28515625" style="6" bestFit="1" customWidth="1"/>
    <col min="15872" max="16050" width="9.140625" style="6" customWidth="1"/>
    <col min="16051" max="16051" width="10.140625" style="6" customWidth="1"/>
    <col min="16052" max="16052" width="1" style="6" customWidth="1"/>
    <col min="16053" max="16055" width="3.28515625" style="6" customWidth="1"/>
    <col min="16056" max="16056" width="1.85546875" style="6" customWidth="1"/>
    <col min="16057" max="16057" width="17.85546875" style="6" customWidth="1"/>
    <col min="16058" max="16058" width="1.85546875" style="6" customWidth="1"/>
    <col min="16059" max="16061" width="3.28515625" style="6" customWidth="1"/>
    <col min="16062" max="16062" width="2.85546875" style="6" customWidth="1"/>
    <col min="16063" max="16063" width="1.85546875" style="6" customWidth="1"/>
    <col min="16064" max="16064" width="19.7109375" style="6" customWidth="1"/>
    <col min="16065" max="16065" width="1.85546875" style="6" customWidth="1"/>
    <col min="16066" max="16068" width="3" style="6" customWidth="1"/>
    <col min="16069" max="16069" width="4.42578125" style="6" customWidth="1"/>
    <col min="16070" max="16071" width="3" style="6" customWidth="1"/>
    <col min="16072" max="16077" width="3.28515625" style="6" customWidth="1"/>
    <col min="16078" max="16079" width="9.140625" style="6" customWidth="1"/>
    <col min="16080" max="16083" width="3.28515625" style="6" customWidth="1"/>
    <col min="16084" max="16084" width="4.140625" style="6" customWidth="1"/>
    <col min="16085" max="16085" width="1.7109375" style="6" customWidth="1"/>
    <col min="16086" max="16090" width="3.28515625" style="6" customWidth="1"/>
    <col min="16091" max="16117" width="3.28515625" style="6"/>
    <col min="16118" max="16118" width="5.5703125" style="6" customWidth="1"/>
    <col min="16119" max="16119" width="10.140625" style="6" customWidth="1"/>
    <col min="16120" max="16120" width="98.28515625" style="6" customWidth="1"/>
    <col min="16121" max="16121" width="24.5703125" style="6" customWidth="1"/>
    <col min="16122" max="16122" width="23.85546875" style="6" customWidth="1"/>
    <col min="16123" max="16123" width="21.28515625" style="6" customWidth="1"/>
    <col min="16124" max="16124" width="9.140625" style="6" customWidth="1"/>
    <col min="16125" max="16125" width="2.5703125" style="6" customWidth="1"/>
    <col min="16126" max="16126" width="19.42578125" style="6" bestFit="1" customWidth="1"/>
    <col min="16127" max="16127" width="17.28515625" style="6" bestFit="1" customWidth="1"/>
    <col min="16128" max="16306" width="9.140625" style="6" customWidth="1"/>
    <col min="16307" max="16307" width="10.140625" style="6" customWidth="1"/>
    <col min="16308" max="16308" width="1" style="6" customWidth="1"/>
    <col min="16309" max="16311" width="3.28515625" style="6" customWidth="1"/>
    <col min="16312" max="16312" width="1.85546875" style="6" customWidth="1"/>
    <col min="16313" max="16313" width="17.85546875" style="6" customWidth="1"/>
    <col min="16314" max="16314" width="1.85546875" style="6" customWidth="1"/>
    <col min="16315" max="16317" width="3.28515625" style="6" customWidth="1"/>
    <col min="16318" max="16318" width="2.85546875" style="6" customWidth="1"/>
    <col min="16319" max="16319" width="1.85546875" style="6" customWidth="1"/>
    <col min="16320" max="16320" width="19.7109375" style="6" customWidth="1"/>
    <col min="16321" max="16321" width="1.85546875" style="6" customWidth="1"/>
    <col min="16322" max="16324" width="3" style="6" customWidth="1"/>
    <col min="16325" max="16325" width="4.42578125" style="6" customWidth="1"/>
    <col min="16326" max="16327" width="3" style="6" customWidth="1"/>
    <col min="16328" max="16333" width="3.28515625" style="6" customWidth="1"/>
    <col min="16334" max="16335" width="9.140625" style="6" customWidth="1"/>
    <col min="16336" max="16339" width="3.28515625" style="6" customWidth="1"/>
    <col min="16340" max="16340" width="4.140625" style="6" customWidth="1"/>
    <col min="16341" max="16341" width="1.7109375" style="6" customWidth="1"/>
    <col min="16342" max="16346" width="3.28515625" style="6" customWidth="1"/>
    <col min="16347" max="16384" width="3.28515625" style="6"/>
  </cols>
  <sheetData>
    <row r="1" spans="1:218" ht="19.5" customHeight="1" x14ac:dyDescent="0.2">
      <c r="A1" s="1"/>
      <c r="B1" s="1"/>
      <c r="C1" s="2" t="s">
        <v>0</v>
      </c>
      <c r="D1" s="3" t="s">
        <v>1</v>
      </c>
      <c r="E1" s="3" t="s">
        <v>1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</row>
    <row r="2" spans="1:218" ht="25.5" x14ac:dyDescent="0.35">
      <c r="A2" s="7" t="s">
        <v>2</v>
      </c>
      <c r="B2" s="7" t="s">
        <v>3</v>
      </c>
      <c r="C2" s="8" t="s">
        <v>4</v>
      </c>
      <c r="D2" s="9">
        <v>2017</v>
      </c>
      <c r="E2" s="9">
        <v>2016</v>
      </c>
      <c r="F2" s="10" t="s">
        <v>5</v>
      </c>
    </row>
    <row r="3" spans="1:218" ht="14.25" x14ac:dyDescent="0.2">
      <c r="A3" s="12"/>
      <c r="B3" s="13" t="s">
        <v>6</v>
      </c>
      <c r="C3" s="14" t="s">
        <v>7</v>
      </c>
      <c r="D3" s="15">
        <f>D4+D31+D68</f>
        <v>142798129.00000006</v>
      </c>
      <c r="E3" s="15">
        <f>E4+E31+E68</f>
        <v>146155050.56999999</v>
      </c>
      <c r="F3" s="16" t="s">
        <v>8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</row>
    <row r="4" spans="1:218" ht="15" customHeight="1" x14ac:dyDescent="0.2">
      <c r="A4" s="18"/>
      <c r="B4" s="13" t="s">
        <v>9</v>
      </c>
      <c r="C4" s="14" t="s">
        <v>10</v>
      </c>
      <c r="D4" s="19">
        <f>D5+D8+D11+D16+D17-D26</f>
        <v>1372114.33</v>
      </c>
      <c r="E4" s="19">
        <f>E5+E8+E11+E16+E17-E26</f>
        <v>3489302.63</v>
      </c>
      <c r="F4" s="16" t="s">
        <v>8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</row>
    <row r="5" spans="1:218" ht="15" customHeight="1" x14ac:dyDescent="0.2">
      <c r="A5" s="18"/>
      <c r="B5" s="13" t="s">
        <v>11</v>
      </c>
      <c r="C5" s="14" t="s">
        <v>12</v>
      </c>
      <c r="D5" s="15">
        <f>D6-D7</f>
        <v>0</v>
      </c>
      <c r="E5" s="15">
        <f>E6-E7</f>
        <v>0</v>
      </c>
      <c r="F5" s="16" t="s">
        <v>8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</row>
    <row r="6" spans="1:218" ht="15" customHeight="1" x14ac:dyDescent="0.2">
      <c r="A6" s="18"/>
      <c r="B6" s="21" t="s">
        <v>13</v>
      </c>
      <c r="C6" s="22" t="s">
        <v>14</v>
      </c>
      <c r="D6" s="23">
        <f>SUMIF('[1]Piano dei conti Attività'!$J$1:$J$65536,$B6,'[1]Piano dei conti Attività'!G$1:G$65536)</f>
        <v>0</v>
      </c>
      <c r="E6" s="23">
        <f>SUMIF('[1]Piano dei conti Attività'!$J$1:$J$65536,$B6,'[1]Piano dei conti Attività'!H$1:H$65536)</f>
        <v>0</v>
      </c>
      <c r="F6" s="16" t="s">
        <v>8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</row>
    <row r="7" spans="1:218" ht="15" customHeight="1" x14ac:dyDescent="0.2">
      <c r="A7" s="18"/>
      <c r="B7" s="21" t="s">
        <v>15</v>
      </c>
      <c r="C7" s="22" t="s">
        <v>16</v>
      </c>
      <c r="D7" s="23">
        <f>SUMIF('[1]Piano dei conti Passività'!$J$1:$J$65536,$B7,'[1]Piano dei conti Passività'!G$1:G$65536)</f>
        <v>0</v>
      </c>
      <c r="E7" s="23">
        <f>SUMIF('[1]Piano dei conti Passività'!$J$1:$J$65536,$B7,'[1]Piano dei conti Passività'!H$1:H$65536)</f>
        <v>0</v>
      </c>
      <c r="F7" s="16" t="s">
        <v>8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</row>
    <row r="8" spans="1:218" ht="15" customHeight="1" x14ac:dyDescent="0.2">
      <c r="A8" s="18"/>
      <c r="B8" s="13" t="s">
        <v>17</v>
      </c>
      <c r="C8" s="14" t="s">
        <v>18</v>
      </c>
      <c r="D8" s="15">
        <f>D9-D10</f>
        <v>0</v>
      </c>
      <c r="E8" s="15">
        <f>E9-E10</f>
        <v>0</v>
      </c>
      <c r="F8" s="16" t="s">
        <v>8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</row>
    <row r="9" spans="1:218" ht="15" customHeight="1" x14ac:dyDescent="0.2">
      <c r="A9" s="18"/>
      <c r="B9" s="21" t="s">
        <v>19</v>
      </c>
      <c r="C9" s="22" t="s">
        <v>20</v>
      </c>
      <c r="D9" s="23">
        <f>SUMIF('[1]Piano dei conti Attività'!$J$1:$J$65536,$B9,'[1]Piano dei conti Attività'!G$1:G$65536)</f>
        <v>0</v>
      </c>
      <c r="E9" s="23">
        <f>SUMIF('[1]Piano dei conti Attività'!$J$1:$J$65536,$B9,'[1]Piano dei conti Attività'!H$1:H$65536)</f>
        <v>0</v>
      </c>
      <c r="F9" s="16" t="s">
        <v>8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</row>
    <row r="10" spans="1:218" ht="15" customHeight="1" x14ac:dyDescent="0.2">
      <c r="A10" s="18"/>
      <c r="B10" s="21" t="s">
        <v>21</v>
      </c>
      <c r="C10" s="22" t="s">
        <v>22</v>
      </c>
      <c r="D10" s="23">
        <f>SUMIF('[1]Piano dei conti Passività'!$J$1:$J$65536,$B10,'[1]Piano dei conti Passività'!G$1:G$65536)</f>
        <v>0</v>
      </c>
      <c r="E10" s="23">
        <f>SUMIF('[1]Piano dei conti Passività'!$J$1:$J$65536,$B10,'[1]Piano dei conti Passività'!H$1:H$65536)</f>
        <v>0</v>
      </c>
      <c r="F10" s="16" t="s">
        <v>8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</row>
    <row r="11" spans="1:218" ht="15" customHeight="1" x14ac:dyDescent="0.2">
      <c r="A11" s="18"/>
      <c r="B11" s="13" t="s">
        <v>23</v>
      </c>
      <c r="C11" s="14" t="s">
        <v>24</v>
      </c>
      <c r="D11" s="15">
        <f>D12-D13+D14-D15</f>
        <v>0</v>
      </c>
      <c r="E11" s="15">
        <f>E12-E13+E14-E15</f>
        <v>0</v>
      </c>
      <c r="F11" s="16" t="s">
        <v>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</row>
    <row r="12" spans="1:218" ht="30.75" customHeight="1" x14ac:dyDescent="0.2">
      <c r="A12" s="18"/>
      <c r="B12" s="21" t="s">
        <v>25</v>
      </c>
      <c r="C12" s="22" t="s">
        <v>26</v>
      </c>
      <c r="D12" s="23">
        <f>SUMIF('[1]Piano dei conti Attività'!$J$1:$J$65536,$B12,'[1]Piano dei conti Attività'!G$1:G$65536)</f>
        <v>0</v>
      </c>
      <c r="E12" s="23">
        <f>SUMIF('[1]Piano dei conti Attività'!$J$1:$J$65536,$B12,'[1]Piano dei conti Attività'!H$1:H$65536)</f>
        <v>0</v>
      </c>
      <c r="F12" s="16" t="s">
        <v>8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</row>
    <row r="13" spans="1:218" ht="24.75" customHeight="1" x14ac:dyDescent="0.2">
      <c r="A13" s="18"/>
      <c r="B13" s="21" t="s">
        <v>27</v>
      </c>
      <c r="C13" s="22" t="s">
        <v>28</v>
      </c>
      <c r="D13" s="23">
        <f>SUMIF('[1]Piano dei conti Passività'!$J$1:$J$65536,$B13,'[1]Piano dei conti Passività'!G$1:G$65536)</f>
        <v>0</v>
      </c>
      <c r="E13" s="23">
        <f>SUMIF('[1]Piano dei conti Passività'!$J$1:$J$65536,$B13,'[1]Piano dei conti Passività'!H$1:H$65536)</f>
        <v>0</v>
      </c>
      <c r="F13" s="16" t="s">
        <v>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</row>
    <row r="14" spans="1:218" ht="15" customHeight="1" x14ac:dyDescent="0.2">
      <c r="A14" s="18"/>
      <c r="B14" s="21" t="s">
        <v>29</v>
      </c>
      <c r="C14" s="22" t="s">
        <v>30</v>
      </c>
      <c r="D14" s="23">
        <f>SUMIF('[1]Piano dei conti Attività'!$J$1:$J$65536,$B14,'[1]Piano dei conti Attività'!G$1:G$65536)</f>
        <v>0</v>
      </c>
      <c r="E14" s="23">
        <f>SUMIF('[1]Piano dei conti Attività'!$J$1:$J$65536,$B14,'[1]Piano dei conti Attività'!H$1:H$65536)</f>
        <v>0</v>
      </c>
      <c r="F14" s="16" t="s">
        <v>8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</row>
    <row r="15" spans="1:218" ht="15" customHeight="1" x14ac:dyDescent="0.2">
      <c r="A15" s="18"/>
      <c r="B15" s="21" t="s">
        <v>31</v>
      </c>
      <c r="C15" s="22" t="s">
        <v>32</v>
      </c>
      <c r="D15" s="23">
        <f>SUMIF('[1]Piano dei conti Passività'!$J$1:$J$65536,$B15,'[1]Piano dei conti Passività'!G$1:G$65536)</f>
        <v>0</v>
      </c>
      <c r="E15" s="23">
        <f>SUMIF('[1]Piano dei conti Passività'!$J$1:$J$65536,$B15,'[1]Piano dei conti Passività'!H$1:H$65536)</f>
        <v>0</v>
      </c>
      <c r="F15" s="16" t="s">
        <v>8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</row>
    <row r="16" spans="1:218" ht="15" customHeight="1" x14ac:dyDescent="0.2">
      <c r="A16" s="18"/>
      <c r="B16" s="13" t="s">
        <v>33</v>
      </c>
      <c r="C16" s="14" t="s">
        <v>34</v>
      </c>
      <c r="D16" s="23">
        <f>'[1]Piano dei conti Attività'!G31</f>
        <v>76128</v>
      </c>
      <c r="E16" s="23">
        <f>'[1]Piano dei conti Attività'!H31</f>
        <v>0</v>
      </c>
      <c r="F16" s="16" t="s">
        <v>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</row>
    <row r="17" spans="1:218" ht="15" customHeight="1" x14ac:dyDescent="0.2">
      <c r="A17" s="18"/>
      <c r="B17" s="13" t="s">
        <v>35</v>
      </c>
      <c r="C17" s="14" t="s">
        <v>36</v>
      </c>
      <c r="D17" s="19">
        <f>D18-D19+D20-D21+D22-D23+D24-D25</f>
        <v>1295986.33</v>
      </c>
      <c r="E17" s="19">
        <f>E18-E19+E20-E21+E22-E23+E24-E25</f>
        <v>3489302.63</v>
      </c>
      <c r="F17" s="16" t="s">
        <v>8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</row>
    <row r="18" spans="1:218" ht="15" customHeight="1" x14ac:dyDescent="0.2">
      <c r="A18" s="18"/>
      <c r="B18" s="21" t="s">
        <v>37</v>
      </c>
      <c r="C18" s="22" t="s">
        <v>38</v>
      </c>
      <c r="D18" s="25">
        <f>SUMIF('[1]Piano dei conti Attività'!$J$1:$J$65536,$B18,'[1]Piano dei conti Attività'!G$1:G$65536)</f>
        <v>620252.17000000004</v>
      </c>
      <c r="E18" s="25">
        <f>SUMIF('[1]Piano dei conti Attività'!$J$1:$J$65536,$B18,'[1]Piano dei conti Attività'!H$1:H$65536)</f>
        <v>928178.29</v>
      </c>
      <c r="F18" s="16" t="s">
        <v>8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</row>
    <row r="19" spans="1:218" ht="15" customHeight="1" x14ac:dyDescent="0.2">
      <c r="A19" s="18"/>
      <c r="B19" s="21" t="s">
        <v>39</v>
      </c>
      <c r="C19" s="22" t="s">
        <v>40</v>
      </c>
      <c r="D19" s="25">
        <f>SUMIF('[1]Piano dei conti Passività'!$J$1:$J$65536,$B19,'[1]Piano dei conti Passività'!G$1:G$65536)</f>
        <v>0</v>
      </c>
      <c r="E19" s="25">
        <f>SUMIF('[1]Piano dei conti Passività'!$J$1:$J$65536,$B19,'[1]Piano dei conti Passività'!H$1:H$65536)</f>
        <v>0</v>
      </c>
      <c r="F19" s="16" t="s">
        <v>8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</row>
    <row r="20" spans="1:218" ht="15" customHeight="1" x14ac:dyDescent="0.2">
      <c r="A20" s="18"/>
      <c r="B20" s="21" t="s">
        <v>41</v>
      </c>
      <c r="C20" s="22" t="s">
        <v>42</v>
      </c>
      <c r="D20" s="25">
        <f>SUMIF('[1]Piano dei conti Attività'!$J$1:$J$65536,$B20,'[1]Piano dei conti Attività'!G$1:G$65536)</f>
        <v>3733631.82</v>
      </c>
      <c r="E20" s="25">
        <f>SUMIF('[1]Piano dei conti Attività'!$J$1:$J$65536,$B20,'[1]Piano dei conti Attività'!H$1:H$65536)</f>
        <v>6971216.0899999999</v>
      </c>
      <c r="F20" s="16" t="s">
        <v>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</row>
    <row r="21" spans="1:218" ht="15" customHeight="1" x14ac:dyDescent="0.2">
      <c r="A21" s="18"/>
      <c r="B21" s="21" t="s">
        <v>43</v>
      </c>
      <c r="C21" s="22" t="s">
        <v>44</v>
      </c>
      <c r="D21" s="25">
        <f>SUMIF('[1]Piano dei conti Passività'!$J$1:$J$65536,$B21,'[1]Piano dei conti Passività'!G$1:G$65536)</f>
        <v>3057897.66</v>
      </c>
      <c r="E21" s="25">
        <f>SUMIF('[1]Piano dei conti Passività'!$J$1:$J$65536,$B21,'[1]Piano dei conti Passività'!H$1:H$65536)</f>
        <v>4410091.75</v>
      </c>
      <c r="F21" s="16" t="s">
        <v>8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</row>
    <row r="22" spans="1:218" ht="15" customHeight="1" x14ac:dyDescent="0.2">
      <c r="A22" s="18"/>
      <c r="B22" s="21" t="s">
        <v>45</v>
      </c>
      <c r="C22" s="22" t="s">
        <v>46</v>
      </c>
      <c r="D22" s="25">
        <f>SUMIF('[1]Piano dei conti Attività'!$J$1:$J$65536,$B22,'[1]Piano dei conti Attività'!G$1:G$65536)</f>
        <v>0</v>
      </c>
      <c r="E22" s="25">
        <f>SUMIF('[1]Piano dei conti Attività'!$J$1:$J$65536,$B22,'[1]Piano dei conti Attività'!H$1:H$65536)</f>
        <v>0</v>
      </c>
      <c r="F22" s="16" t="s">
        <v>8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</row>
    <row r="23" spans="1:218" ht="15" customHeight="1" x14ac:dyDescent="0.2">
      <c r="A23" s="18"/>
      <c r="B23" s="21" t="s">
        <v>47</v>
      </c>
      <c r="C23" s="22" t="s">
        <v>48</v>
      </c>
      <c r="D23" s="23">
        <f>SUMIF('[1]Piano dei conti Passività'!$J$1:$J$65536,$B23,'[1]Piano dei conti Passività'!G$1:G$65536)</f>
        <v>0</v>
      </c>
      <c r="E23" s="23">
        <f>SUMIF('[1]Piano dei conti Passività'!$J$1:$J$65536,$B23,'[1]Piano dei conti Passività'!H$1:H$65536)</f>
        <v>0</v>
      </c>
      <c r="F23" s="16" t="s">
        <v>8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</row>
    <row r="24" spans="1:218" ht="15" customHeight="1" x14ac:dyDescent="0.2">
      <c r="A24" s="18"/>
      <c r="B24" s="21" t="s">
        <v>49</v>
      </c>
      <c r="C24" s="22" t="s">
        <v>50</v>
      </c>
      <c r="D24" s="23">
        <f>SUMIF('[1]Piano dei conti Attività'!$J$1:$J$65536,$B24,'[1]Piano dei conti Attività'!G$1:G$65536)</f>
        <v>0</v>
      </c>
      <c r="E24" s="23">
        <f>SUMIF('[1]Piano dei conti Attività'!$J$1:$J$65536,$B24,'[1]Piano dei conti Attività'!H$1:H$65536)</f>
        <v>0</v>
      </c>
      <c r="F24" s="16" t="s">
        <v>8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</row>
    <row r="25" spans="1:218" ht="15" customHeight="1" x14ac:dyDescent="0.2">
      <c r="A25" s="18"/>
      <c r="B25" s="21" t="s">
        <v>51</v>
      </c>
      <c r="C25" s="22" t="s">
        <v>52</v>
      </c>
      <c r="D25" s="23">
        <f>SUMIF('[1]Piano dei conti Passività'!$J$1:$J$65536,$B25,'[1]Piano dei conti Passività'!G$1:G$65536)</f>
        <v>0</v>
      </c>
      <c r="E25" s="23">
        <f>SUMIF('[1]Piano dei conti Passività'!$J$1:$J$65536,$B25,'[1]Piano dei conti Passività'!H$1:H$65536)</f>
        <v>0</v>
      </c>
      <c r="F25" s="16" t="s">
        <v>8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</row>
    <row r="26" spans="1:218" ht="15" customHeight="1" x14ac:dyDescent="0.2">
      <c r="A26" s="18"/>
      <c r="B26" s="13" t="s">
        <v>53</v>
      </c>
      <c r="C26" s="14" t="s">
        <v>54</v>
      </c>
      <c r="D26" s="15">
        <f>SUM(D27:D30)</f>
        <v>0</v>
      </c>
      <c r="E26" s="15">
        <f>SUM(E27:E30)</f>
        <v>0</v>
      </c>
      <c r="F26" s="16" t="s">
        <v>8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</row>
    <row r="27" spans="1:218" ht="15" customHeight="1" x14ac:dyDescent="0.2">
      <c r="A27" s="18"/>
      <c r="B27" s="21" t="s">
        <v>55</v>
      </c>
      <c r="C27" s="22" t="s">
        <v>56</v>
      </c>
      <c r="D27" s="23">
        <f>SUMIF('[1]Piano dei conti Passività'!$J$1:$J$65536,$B27,'[1]Piano dei conti Passività'!G$1:G$65536)</f>
        <v>0</v>
      </c>
      <c r="E27" s="23">
        <f>SUMIF('[1]Piano dei conti Passività'!$J$1:$J$65536,$B27,'[1]Piano dei conti Passività'!H$1:H$65536)</f>
        <v>0</v>
      </c>
      <c r="F27" s="16" t="s">
        <v>8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</row>
    <row r="28" spans="1:218" ht="15" customHeight="1" x14ac:dyDescent="0.2">
      <c r="A28" s="18"/>
      <c r="B28" s="21" t="s">
        <v>57</v>
      </c>
      <c r="C28" s="22" t="s">
        <v>58</v>
      </c>
      <c r="D28" s="23">
        <f>SUMIF('[1]Piano dei conti Passività'!$J$1:$J$65536,$B28,'[1]Piano dei conti Passività'!G$1:G$65536)</f>
        <v>0</v>
      </c>
      <c r="E28" s="23">
        <f>SUMIF('[1]Piano dei conti Passività'!$J$1:$J$65536,$B28,'[1]Piano dei conti Passività'!H$1:H$65536)</f>
        <v>0</v>
      </c>
      <c r="F28" s="16" t="s">
        <v>8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</row>
    <row r="29" spans="1:218" ht="15" customHeight="1" x14ac:dyDescent="0.2">
      <c r="A29" s="18"/>
      <c r="B29" s="21" t="s">
        <v>59</v>
      </c>
      <c r="C29" s="22" t="s">
        <v>60</v>
      </c>
      <c r="D29" s="23">
        <f>SUMIF('[1]Piano dei conti Passività'!$J$1:$J$65536,$B29,'[1]Piano dei conti Passività'!G$1:G$65536)</f>
        <v>0</v>
      </c>
      <c r="E29" s="23">
        <f>SUMIF('[1]Piano dei conti Passività'!$J$1:$J$65536,$B29,'[1]Piano dei conti Passività'!H$1:H$65536)</f>
        <v>0</v>
      </c>
      <c r="F29" s="16" t="s">
        <v>8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</row>
    <row r="30" spans="1:218" ht="15.75" customHeight="1" x14ac:dyDescent="0.2">
      <c r="A30" s="18"/>
      <c r="B30" s="21" t="s">
        <v>61</v>
      </c>
      <c r="C30" s="22" t="s">
        <v>62</v>
      </c>
      <c r="D30" s="23">
        <f>SUMIF('[1]Piano dei conti Passività'!$J$1:$J$65536,$B30,'[1]Piano dei conti Passività'!G$1:G$65536)</f>
        <v>0</v>
      </c>
      <c r="E30" s="23">
        <f>SUMIF('[1]Piano dei conti Passività'!$J$1:$J$65536,$B30,'[1]Piano dei conti Passività'!H$1:H$65536)</f>
        <v>0</v>
      </c>
      <c r="F30" s="16" t="s">
        <v>8</v>
      </c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</row>
    <row r="31" spans="1:218" ht="15" customHeight="1" x14ac:dyDescent="0.2">
      <c r="A31" s="18"/>
      <c r="B31" s="13" t="s">
        <v>63</v>
      </c>
      <c r="C31" s="14" t="s">
        <v>64</v>
      </c>
      <c r="D31" s="15">
        <f>D32+D35+D42+D45+D48+D51+D54+D55+D58-D59</f>
        <v>141304978.34000003</v>
      </c>
      <c r="E31" s="15">
        <f>E32+E35+E42+E45+E48+E51+E54+E55+E58-E59</f>
        <v>142544711.60999998</v>
      </c>
      <c r="F31" s="16" t="s">
        <v>8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</row>
    <row r="32" spans="1:218" ht="15" customHeight="1" x14ac:dyDescent="0.2">
      <c r="A32" s="18"/>
      <c r="B32" s="13" t="s">
        <v>65</v>
      </c>
      <c r="C32" s="14" t="s">
        <v>66</v>
      </c>
      <c r="D32" s="15">
        <f>SUM(D33:D34)</f>
        <v>8398564.0599999987</v>
      </c>
      <c r="E32" s="15">
        <f>SUM(E33:E34)</f>
        <v>8113662.4199999999</v>
      </c>
      <c r="F32" s="16" t="s">
        <v>8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</row>
    <row r="33" spans="1:218" ht="15" customHeight="1" x14ac:dyDescent="0.2">
      <c r="A33" s="18"/>
      <c r="B33" s="21" t="s">
        <v>67</v>
      </c>
      <c r="C33" s="22" t="s">
        <v>68</v>
      </c>
      <c r="D33" s="23">
        <f>'[1]Piano dei conti Attività'!G42</f>
        <v>4598812.47</v>
      </c>
      <c r="E33" s="23">
        <f>'[1]Piano dei conti Attività'!H42</f>
        <v>4390673.9800000004</v>
      </c>
      <c r="F33" s="16" t="s">
        <v>8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</row>
    <row r="34" spans="1:218" ht="15" customHeight="1" x14ac:dyDescent="0.2">
      <c r="A34" s="18"/>
      <c r="B34" s="21" t="s">
        <v>69</v>
      </c>
      <c r="C34" s="22" t="s">
        <v>70</v>
      </c>
      <c r="D34" s="23">
        <f>SUMIF('[1]Piano dei conti Attività'!$J$1:$J$65536,$B34,'[1]Piano dei conti Attività'!G$1:G$65536)</f>
        <v>3799751.59</v>
      </c>
      <c r="E34" s="23">
        <f>SUMIF('[1]Piano dei conti Attività'!$J$1:$J$65536,$B34,'[1]Piano dei conti Attività'!H$1:H$65536)</f>
        <v>3722988.44</v>
      </c>
      <c r="F34" s="16" t="s">
        <v>8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</row>
    <row r="35" spans="1:218" ht="15" customHeight="1" x14ac:dyDescent="0.2">
      <c r="A35" s="18"/>
      <c r="B35" s="13" t="s">
        <v>71</v>
      </c>
      <c r="C35" s="14" t="s">
        <v>72</v>
      </c>
      <c r="D35" s="15">
        <f>D36+D39</f>
        <v>123345437.81000002</v>
      </c>
      <c r="E35" s="15">
        <f>E36+E39</f>
        <v>125225486.13</v>
      </c>
      <c r="F35" s="16" t="s">
        <v>8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</row>
    <row r="36" spans="1:218" ht="15" customHeight="1" x14ac:dyDescent="0.2">
      <c r="A36" s="18"/>
      <c r="B36" s="21" t="s">
        <v>73</v>
      </c>
      <c r="C36" s="22" t="s">
        <v>74</v>
      </c>
      <c r="D36" s="26">
        <f>+D37-D38</f>
        <v>9244913.4899999984</v>
      </c>
      <c r="E36" s="26">
        <f>+E37-E38</f>
        <v>9752301.5999999978</v>
      </c>
      <c r="F36" s="16" t="s">
        <v>8</v>
      </c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</row>
    <row r="37" spans="1:218" ht="15" customHeight="1" x14ac:dyDescent="0.2">
      <c r="A37" s="18"/>
      <c r="B37" s="21" t="s">
        <v>75</v>
      </c>
      <c r="C37" s="22" t="s">
        <v>76</v>
      </c>
      <c r="D37" s="23">
        <f>SUMIF('[1]Piano dei conti Attività'!$J$1:$J$65536,$B37,'[1]Piano dei conti Attività'!G$1:G$65536)</f>
        <v>16962316.469999999</v>
      </c>
      <c r="E37" s="23">
        <f>SUMIF('[1]Piano dei conti Attività'!$J$1:$J$65536,$B37,'[1]Piano dei conti Attività'!H$1:H$65536)</f>
        <v>16962316.469999999</v>
      </c>
      <c r="F37" s="16" t="s">
        <v>8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</row>
    <row r="38" spans="1:218" ht="15" customHeight="1" x14ac:dyDescent="0.2">
      <c r="A38" s="18"/>
      <c r="B38" s="21" t="s">
        <v>77</v>
      </c>
      <c r="C38" s="22" t="s">
        <v>78</v>
      </c>
      <c r="D38" s="23">
        <f>SUMIF('[1]Piano dei conti Passività'!$J$1:$J$65536,$B38,'[1]Piano dei conti Passività'!G$1:G$65536)</f>
        <v>7717402.9800000004</v>
      </c>
      <c r="E38" s="23">
        <f>SUMIF('[1]Piano dei conti Passività'!$J$1:$J$65536,$B38,'[1]Piano dei conti Passività'!H$1:H$65536)</f>
        <v>7210014.8700000001</v>
      </c>
      <c r="F38" s="16" t="s">
        <v>8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</row>
    <row r="39" spans="1:218" ht="15" customHeight="1" x14ac:dyDescent="0.2">
      <c r="A39" s="18"/>
      <c r="B39" s="21" t="s">
        <v>79</v>
      </c>
      <c r="C39" s="22" t="s">
        <v>80</v>
      </c>
      <c r="D39" s="26">
        <f>+D40-D41</f>
        <v>114100524.32000002</v>
      </c>
      <c r="E39" s="26">
        <f>+E40-E41</f>
        <v>115473184.53</v>
      </c>
      <c r="F39" s="16" t="s">
        <v>8</v>
      </c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</row>
    <row r="40" spans="1:218" ht="15" customHeight="1" x14ac:dyDescent="0.2">
      <c r="A40" s="18"/>
      <c r="B40" s="21" t="s">
        <v>81</v>
      </c>
      <c r="C40" s="22" t="s">
        <v>82</v>
      </c>
      <c r="D40" s="23">
        <f>SUMIF('[1]Piano dei conti Attività'!$J$1:$J$65536,$B40,'[1]Piano dei conti Attività'!G$1:G$65536)</f>
        <v>181873529.17000002</v>
      </c>
      <c r="E40" s="23">
        <f>SUMIF('[1]Piano dei conti Attività'!$J$1:$J$65536,$B40,'[1]Piano dei conti Attività'!H$1:H$65536)</f>
        <v>176060999.27000001</v>
      </c>
      <c r="F40" s="16" t="s">
        <v>8</v>
      </c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</row>
    <row r="41" spans="1:218" ht="15" customHeight="1" x14ac:dyDescent="0.2">
      <c r="A41" s="18"/>
      <c r="B41" s="21" t="s">
        <v>83</v>
      </c>
      <c r="C41" s="22" t="s">
        <v>84</v>
      </c>
      <c r="D41" s="23">
        <f>SUMIF('[1]Piano dei conti Passività'!$J$1:$J$65536,$B41,'[1]Piano dei conti Passività'!G$1:G$65536)</f>
        <v>67773004.849999994</v>
      </c>
      <c r="E41" s="23">
        <f>SUMIF('[1]Piano dei conti Passività'!$J$1:$J$65536,$B41,'[1]Piano dei conti Passività'!H$1:H$65536)</f>
        <v>60587814.740000002</v>
      </c>
      <c r="F41" s="16" t="s">
        <v>8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</row>
    <row r="42" spans="1:218" ht="15" customHeight="1" x14ac:dyDescent="0.2">
      <c r="A42" s="18"/>
      <c r="B42" s="13" t="s">
        <v>85</v>
      </c>
      <c r="C42" s="14" t="s">
        <v>86</v>
      </c>
      <c r="D42" s="15">
        <f>+D43-D44</f>
        <v>914602.98000000045</v>
      </c>
      <c r="E42" s="15">
        <f>+E43-E44</f>
        <v>1224475.1100000003</v>
      </c>
      <c r="F42" s="16" t="s">
        <v>8</v>
      </c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</row>
    <row r="43" spans="1:218" ht="15" customHeight="1" x14ac:dyDescent="0.2">
      <c r="A43" s="18"/>
      <c r="B43" s="21" t="s">
        <v>87</v>
      </c>
      <c r="C43" s="22" t="s">
        <v>88</v>
      </c>
      <c r="D43" s="23">
        <f>SUMIF('[1]Piano dei conti Attività'!$J$1:$J$65536,$B43,'[1]Piano dei conti Attività'!G$1:G$65536)</f>
        <v>8529331.75</v>
      </c>
      <c r="E43" s="23">
        <f>SUMIF('[1]Piano dei conti Attività'!$J$1:$J$65536,$B43,'[1]Piano dei conti Attività'!H$1:H$65536)</f>
        <v>8529331.75</v>
      </c>
      <c r="F43" s="16" t="s">
        <v>8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</row>
    <row r="44" spans="1:218" ht="15" customHeight="1" x14ac:dyDescent="0.2">
      <c r="A44" s="18"/>
      <c r="B44" s="21" t="s">
        <v>89</v>
      </c>
      <c r="C44" s="22" t="s">
        <v>90</v>
      </c>
      <c r="D44" s="23">
        <f>SUMIF('[1]Piano dei conti Passività'!$J$1:$J$65536,$B44,'[1]Piano dei conti Passività'!G$1:G$65536)</f>
        <v>7614728.7699999996</v>
      </c>
      <c r="E44" s="23">
        <f>SUMIF('[1]Piano dei conti Passività'!$J$1:$J$65536,$B44,'[1]Piano dei conti Passività'!H$1:H$65536)</f>
        <v>7304856.6399999997</v>
      </c>
      <c r="F44" s="16" t="s">
        <v>8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</row>
    <row r="45" spans="1:218" ht="15" customHeight="1" x14ac:dyDescent="0.2">
      <c r="A45" s="18"/>
      <c r="B45" s="13" t="s">
        <v>91</v>
      </c>
      <c r="C45" s="14" t="s">
        <v>92</v>
      </c>
      <c r="D45" s="15">
        <f>+D46-D47</f>
        <v>4365559.3400000036</v>
      </c>
      <c r="E45" s="15">
        <f>+E46-E47</f>
        <v>4425175.5799999982</v>
      </c>
      <c r="F45" s="16" t="s">
        <v>8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</row>
    <row r="46" spans="1:218" ht="15" customHeight="1" x14ac:dyDescent="0.2">
      <c r="A46" s="18"/>
      <c r="B46" s="21" t="s">
        <v>93</v>
      </c>
      <c r="C46" s="22" t="s">
        <v>94</v>
      </c>
      <c r="D46" s="23">
        <f>SUMIF('[1]Piano dei conti Attività'!$J$1:$J$65536,$B46,'[1]Piano dei conti Attività'!G$1:G$65536)</f>
        <v>52677007.68</v>
      </c>
      <c r="E46" s="23">
        <f>SUMIF('[1]Piano dei conti Attività'!$J$1:$J$65536,$B46,'[1]Piano dei conti Attività'!H$1:H$65536)</f>
        <v>58250332.559999995</v>
      </c>
      <c r="F46" s="16" t="s">
        <v>8</v>
      </c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</row>
    <row r="47" spans="1:218" ht="15" customHeight="1" x14ac:dyDescent="0.2">
      <c r="A47" s="18"/>
      <c r="B47" s="21" t="s">
        <v>95</v>
      </c>
      <c r="C47" s="22" t="s">
        <v>96</v>
      </c>
      <c r="D47" s="23">
        <f>SUMIF('[1]Piano dei conti Passività'!$J$1:$J$65536,$B47,'[1]Piano dei conti Passività'!G$1:G$65536)</f>
        <v>48311448.339999996</v>
      </c>
      <c r="E47" s="23">
        <f>SUMIF('[1]Piano dei conti Passività'!$J$1:$J$65536,$B47,'[1]Piano dei conti Passività'!H$1:H$65536)</f>
        <v>53825156.979999997</v>
      </c>
      <c r="F47" s="16" t="s">
        <v>8</v>
      </c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</row>
    <row r="48" spans="1:218" ht="15" customHeight="1" x14ac:dyDescent="0.2">
      <c r="A48" s="18"/>
      <c r="B48" s="13" t="s">
        <v>97</v>
      </c>
      <c r="C48" s="14" t="s">
        <v>98</v>
      </c>
      <c r="D48" s="15">
        <f>+D49-D50</f>
        <v>496818.38000000082</v>
      </c>
      <c r="E48" s="15">
        <f>+E49-E50</f>
        <v>479655.45000000112</v>
      </c>
      <c r="F48" s="16" t="s">
        <v>8</v>
      </c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</row>
    <row r="49" spans="1:218" ht="15" customHeight="1" x14ac:dyDescent="0.2">
      <c r="A49" s="18"/>
      <c r="B49" s="21" t="s">
        <v>99</v>
      </c>
      <c r="C49" s="22" t="s">
        <v>100</v>
      </c>
      <c r="D49" s="23">
        <f>SUMIF('[1]Piano dei conti Attività'!$J$1:$J$65536,$B49,'[1]Piano dei conti Attività'!G$1:G$65536)</f>
        <v>8668548.790000001</v>
      </c>
      <c r="E49" s="23">
        <f>SUMIF('[1]Piano dei conti Attività'!$J$1:$J$65536,$B49,'[1]Piano dei conti Attività'!H$1:H$65536)</f>
        <v>8903894.9900000002</v>
      </c>
      <c r="F49" s="16" t="s">
        <v>8</v>
      </c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</row>
    <row r="50" spans="1:218" ht="15" customHeight="1" x14ac:dyDescent="0.2">
      <c r="A50" s="18"/>
      <c r="B50" s="21" t="s">
        <v>101</v>
      </c>
      <c r="C50" s="22" t="s">
        <v>102</v>
      </c>
      <c r="D50" s="23">
        <f>SUMIF('[1]Piano dei conti Passività'!$J$1:$J$65536,$B50,'[1]Piano dei conti Passività'!G$1:G$65536)</f>
        <v>8171730.4100000001</v>
      </c>
      <c r="E50" s="23">
        <f>SUMIF('[1]Piano dei conti Passività'!$J$1:$J$65536,$B50,'[1]Piano dei conti Passività'!H$1:H$65536)</f>
        <v>8424239.5399999991</v>
      </c>
      <c r="F50" s="16" t="s">
        <v>8</v>
      </c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</row>
    <row r="51" spans="1:218" ht="15" customHeight="1" x14ac:dyDescent="0.2">
      <c r="A51" s="18"/>
      <c r="B51" s="13" t="s">
        <v>103</v>
      </c>
      <c r="C51" s="14" t="s">
        <v>104</v>
      </c>
      <c r="D51" s="15">
        <f>+D52-D53</f>
        <v>646431.50999999978</v>
      </c>
      <c r="E51" s="15">
        <f>+E52-E53</f>
        <v>621583.43999999994</v>
      </c>
      <c r="F51" s="16" t="s">
        <v>8</v>
      </c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</row>
    <row r="52" spans="1:218" ht="15" customHeight="1" x14ac:dyDescent="0.2">
      <c r="A52" s="18"/>
      <c r="B52" s="21" t="s">
        <v>105</v>
      </c>
      <c r="C52" s="22" t="s">
        <v>106</v>
      </c>
      <c r="D52" s="23">
        <f>SUMIF('[1]Piano dei conti Attività'!$J$1:$J$65536,$B52,'[1]Piano dei conti Attività'!G$1:G$65536)</f>
        <v>4042767.8</v>
      </c>
      <c r="E52" s="23">
        <f>SUMIF('[1]Piano dei conti Attività'!$J$1:$J$65536,$B52,'[1]Piano dei conti Attività'!H$1:H$65536)</f>
        <v>3704561.52</v>
      </c>
      <c r="F52" s="16" t="s">
        <v>8</v>
      </c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</row>
    <row r="53" spans="1:218" ht="15" customHeight="1" x14ac:dyDescent="0.2">
      <c r="A53" s="18"/>
      <c r="B53" s="21" t="s">
        <v>107</v>
      </c>
      <c r="C53" s="22" t="s">
        <v>108</v>
      </c>
      <c r="D53" s="23">
        <f>SUMIF('[1]Piano dei conti Passività'!$J$1:$J$65536,$B53,'[1]Piano dei conti Passività'!G$1:G$65536)</f>
        <v>3396336.29</v>
      </c>
      <c r="E53" s="23">
        <f>SUMIF('[1]Piano dei conti Passività'!$J$1:$J$65536,$B53,'[1]Piano dei conti Passività'!H$1:H$65536)</f>
        <v>3082978.08</v>
      </c>
      <c r="F53" s="16" t="s">
        <v>8</v>
      </c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</row>
    <row r="54" spans="1:218" ht="15" customHeight="1" x14ac:dyDescent="0.2">
      <c r="A54" s="18"/>
      <c r="B54" s="13" t="s">
        <v>109</v>
      </c>
      <c r="C54" s="14" t="s">
        <v>110</v>
      </c>
      <c r="D54" s="23">
        <f>SUMIF('[1]Piano dei conti Attività'!$J$1:$J$65536,$B54,'[1]Piano dei conti Attività'!G$1:G$65536)</f>
        <v>3550</v>
      </c>
      <c r="E54" s="23">
        <f>SUMIF('[1]Piano dei conti Attività'!$J$1:$J$65536,$B54,'[1]Piano dei conti Attività'!H$1:H$65536)</f>
        <v>3550</v>
      </c>
      <c r="F54" s="16" t="s">
        <v>8</v>
      </c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</row>
    <row r="55" spans="1:218" ht="15" customHeight="1" x14ac:dyDescent="0.2">
      <c r="A55" s="18"/>
      <c r="B55" s="13" t="s">
        <v>111</v>
      </c>
      <c r="C55" s="14" t="s">
        <v>112</v>
      </c>
      <c r="D55" s="15">
        <f>+D56-D57</f>
        <v>832331.57999999821</v>
      </c>
      <c r="E55" s="15">
        <f>+E56-E57</f>
        <v>625649.66000000201</v>
      </c>
      <c r="F55" s="16" t="s">
        <v>8</v>
      </c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</row>
    <row r="56" spans="1:218" ht="15" customHeight="1" x14ac:dyDescent="0.2">
      <c r="A56" s="18"/>
      <c r="B56" s="21" t="s">
        <v>113</v>
      </c>
      <c r="C56" s="22" t="s">
        <v>114</v>
      </c>
      <c r="D56" s="23">
        <f>SUMIF('[1]Piano dei conti Attività'!$J$1:$J$65536,$B56,'[1]Piano dei conti Attività'!G$1:G$65536)</f>
        <v>7985498.129999999</v>
      </c>
      <c r="E56" s="23">
        <f>SUMIF('[1]Piano dei conti Attività'!$J$1:$J$65536,$B56,'[1]Piano dei conti Attività'!H$1:H$65536)</f>
        <v>9397360.3000000007</v>
      </c>
      <c r="F56" s="16" t="s">
        <v>8</v>
      </c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</row>
    <row r="57" spans="1:218" ht="15" customHeight="1" x14ac:dyDescent="0.2">
      <c r="A57" s="18"/>
      <c r="B57" s="21" t="s">
        <v>115</v>
      </c>
      <c r="C57" s="22" t="s">
        <v>116</v>
      </c>
      <c r="D57" s="23">
        <f>SUMIF('[1]Piano dei conti Passività'!$J$1:$J$65536,$B57,'[1]Piano dei conti Passività'!G$1:G$65536)</f>
        <v>7153166.5500000007</v>
      </c>
      <c r="E57" s="23">
        <f>SUMIF('[1]Piano dei conti Passività'!$J$1:$J$65536,$B57,'[1]Piano dei conti Passività'!H$1:H$65536)</f>
        <v>8771710.6399999987</v>
      </c>
      <c r="F57" s="16" t="s">
        <v>8</v>
      </c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</row>
    <row r="58" spans="1:218" ht="15" customHeight="1" x14ac:dyDescent="0.2">
      <c r="A58" s="18"/>
      <c r="B58" s="13" t="s">
        <v>117</v>
      </c>
      <c r="C58" s="14" t="s">
        <v>118</v>
      </c>
      <c r="D58" s="23">
        <f>SUMIF('[1]Piano dei conti Attività'!$J$1:$J$65536,$B58,'[1]Piano dei conti Attività'!G$1:G$65536)</f>
        <v>2301682.6800000002</v>
      </c>
      <c r="E58" s="23">
        <f>SUMIF('[1]Piano dei conti Attività'!$J$1:$J$65536,$B58,'[1]Piano dei conti Attività'!H$1:H$65536)</f>
        <v>1825473.82</v>
      </c>
      <c r="F58" s="16" t="s">
        <v>8</v>
      </c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</row>
    <row r="59" spans="1:218" ht="15" customHeight="1" x14ac:dyDescent="0.2">
      <c r="A59" s="18"/>
      <c r="B59" s="13" t="s">
        <v>119</v>
      </c>
      <c r="C59" s="14" t="s">
        <v>120</v>
      </c>
      <c r="D59" s="15">
        <f>SUM(D60:D67)</f>
        <v>0</v>
      </c>
      <c r="E59" s="15">
        <f>SUM(E60:E67)</f>
        <v>0</v>
      </c>
      <c r="F59" s="16" t="s">
        <v>8</v>
      </c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</row>
    <row r="60" spans="1:218" ht="15" customHeight="1" x14ac:dyDescent="0.2">
      <c r="A60" s="18"/>
      <c r="B60" s="21" t="s">
        <v>121</v>
      </c>
      <c r="C60" s="22" t="s">
        <v>122</v>
      </c>
      <c r="D60" s="23">
        <f>SUMIF('[1]Piano dei conti Passività'!$J$1:$J$65536,$B60,'[1]Piano dei conti Passività'!G$1:G$65536)</f>
        <v>0</v>
      </c>
      <c r="E60" s="23">
        <f>SUMIF('[1]Piano dei conti Passività'!$J$1:$J$65536,$B60,'[1]Piano dei conti Passività'!H$1:H$65536)</f>
        <v>0</v>
      </c>
      <c r="F60" s="16" t="s">
        <v>8</v>
      </c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</row>
    <row r="61" spans="1:218" ht="15" customHeight="1" x14ac:dyDescent="0.2">
      <c r="A61" s="18"/>
      <c r="B61" s="21" t="s">
        <v>123</v>
      </c>
      <c r="C61" s="22" t="s">
        <v>124</v>
      </c>
      <c r="D61" s="23">
        <f>SUMIF('[1]Piano dei conti Passività'!$J$1:$J$65536,$B61,'[1]Piano dei conti Passività'!G$1:G$65536)</f>
        <v>0</v>
      </c>
      <c r="E61" s="23">
        <f>SUMIF('[1]Piano dei conti Passività'!$J$1:$J$65536,$B61,'[1]Piano dei conti Passività'!H$1:H$65536)</f>
        <v>0</v>
      </c>
      <c r="F61" s="16" t="s">
        <v>8</v>
      </c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</row>
    <row r="62" spans="1:218" ht="15" customHeight="1" x14ac:dyDescent="0.2">
      <c r="A62" s="18"/>
      <c r="B62" s="21" t="s">
        <v>125</v>
      </c>
      <c r="C62" s="22" t="s">
        <v>126</v>
      </c>
      <c r="D62" s="23">
        <f>SUMIF('[1]Piano dei conti Passività'!$J$1:$J$65536,$B62,'[1]Piano dei conti Passività'!G$1:G$65536)</f>
        <v>0</v>
      </c>
      <c r="E62" s="23">
        <f>SUMIF('[1]Piano dei conti Passività'!$J$1:$J$65536,$B62,'[1]Piano dei conti Passività'!H$1:H$65536)</f>
        <v>0</v>
      </c>
      <c r="F62" s="16" t="s">
        <v>8</v>
      </c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</row>
    <row r="63" spans="1:218" ht="15" customHeight="1" x14ac:dyDescent="0.2">
      <c r="A63" s="18"/>
      <c r="B63" s="21" t="s">
        <v>127</v>
      </c>
      <c r="C63" s="22" t="s">
        <v>128</v>
      </c>
      <c r="D63" s="23">
        <f>SUMIF('[1]Piano dei conti Passività'!$J$1:$J$65536,$B63,'[1]Piano dei conti Passività'!G$1:G$65536)</f>
        <v>0</v>
      </c>
      <c r="E63" s="23">
        <f>SUMIF('[1]Piano dei conti Passività'!$J$1:$J$65536,$B63,'[1]Piano dei conti Passività'!H$1:H$65536)</f>
        <v>0</v>
      </c>
      <c r="F63" s="16" t="s">
        <v>8</v>
      </c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</row>
    <row r="64" spans="1:218" ht="15" customHeight="1" x14ac:dyDescent="0.2">
      <c r="A64" s="18"/>
      <c r="B64" s="21" t="s">
        <v>129</v>
      </c>
      <c r="C64" s="22" t="s">
        <v>130</v>
      </c>
      <c r="D64" s="23">
        <f>SUMIF('[1]Piano dei conti Passività'!$J$1:$J$65536,$B64,'[1]Piano dei conti Passività'!G$1:G$65536)</f>
        <v>0</v>
      </c>
      <c r="E64" s="23">
        <f>SUMIF('[1]Piano dei conti Passività'!$J$1:$J$65536,$B64,'[1]Piano dei conti Passività'!H$1:H$65536)</f>
        <v>0</v>
      </c>
      <c r="F64" s="16" t="s">
        <v>8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</row>
    <row r="65" spans="1:218" ht="15" customHeight="1" x14ac:dyDescent="0.2">
      <c r="A65" s="18"/>
      <c r="B65" s="21" t="s">
        <v>131</v>
      </c>
      <c r="C65" s="22" t="s">
        <v>132</v>
      </c>
      <c r="D65" s="23">
        <f>SUMIF('[1]Piano dei conti Passività'!$J$1:$J$65536,$B65,'[1]Piano dei conti Passività'!G$1:G$65536)</f>
        <v>0</v>
      </c>
      <c r="E65" s="23">
        <f>SUMIF('[1]Piano dei conti Passività'!$J$1:$J$65536,$B65,'[1]Piano dei conti Passività'!H$1:H$65536)</f>
        <v>0</v>
      </c>
      <c r="F65" s="16" t="s">
        <v>8</v>
      </c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</row>
    <row r="66" spans="1:218" ht="15" customHeight="1" x14ac:dyDescent="0.2">
      <c r="A66" s="18"/>
      <c r="B66" s="21" t="s">
        <v>133</v>
      </c>
      <c r="C66" s="22" t="s">
        <v>134</v>
      </c>
      <c r="D66" s="23">
        <f>SUMIF('[1]Piano dei conti Passività'!$J$1:$J$65536,$B66,'[1]Piano dei conti Passività'!G$1:G$65536)</f>
        <v>0</v>
      </c>
      <c r="E66" s="23">
        <f>SUMIF('[1]Piano dei conti Passività'!$J$1:$J$65536,$B66,'[1]Piano dei conti Passività'!H$1:H$65536)</f>
        <v>0</v>
      </c>
      <c r="F66" s="16" t="s">
        <v>8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</row>
    <row r="67" spans="1:218" ht="15.75" customHeight="1" x14ac:dyDescent="0.2">
      <c r="A67" s="18"/>
      <c r="B67" s="21" t="s">
        <v>135</v>
      </c>
      <c r="C67" s="22" t="s">
        <v>136</v>
      </c>
      <c r="D67" s="23">
        <f>SUMIF('[1]Piano dei conti Passività'!$J$1:$J$65536,$B67,'[1]Piano dei conti Passività'!G$1:G$65536)</f>
        <v>0</v>
      </c>
      <c r="E67" s="23">
        <f>SUMIF('[1]Piano dei conti Passività'!$J$1:$J$65536,$B67,'[1]Piano dei conti Passività'!H$1:H$65536)</f>
        <v>0</v>
      </c>
      <c r="F67" s="16" t="s">
        <v>8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</row>
    <row r="68" spans="1:218" ht="15" customHeight="1" x14ac:dyDescent="0.2">
      <c r="A68" s="18"/>
      <c r="B68" s="13" t="s">
        <v>137</v>
      </c>
      <c r="C68" s="14" t="s">
        <v>138</v>
      </c>
      <c r="D68" s="15">
        <f>SUM(D69+D74)</f>
        <v>121036.33</v>
      </c>
      <c r="E68" s="15">
        <f>SUM(E69+E74)</f>
        <v>121036.33</v>
      </c>
      <c r="F68" s="16" t="s">
        <v>8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</row>
    <row r="69" spans="1:218" ht="15" customHeight="1" x14ac:dyDescent="0.2">
      <c r="A69" s="18"/>
      <c r="B69" s="13" t="s">
        <v>139</v>
      </c>
      <c r="C69" s="14" t="s">
        <v>140</v>
      </c>
      <c r="D69" s="15">
        <f>SUM(D70:D73)</f>
        <v>0</v>
      </c>
      <c r="E69" s="15">
        <f>SUM(E70:E73)</f>
        <v>0</v>
      </c>
      <c r="F69" s="16" t="s">
        <v>8</v>
      </c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</row>
    <row r="70" spans="1:218" ht="15" customHeight="1" x14ac:dyDescent="0.2">
      <c r="A70" s="18"/>
      <c r="B70" s="21" t="s">
        <v>141</v>
      </c>
      <c r="C70" s="22" t="s">
        <v>142</v>
      </c>
      <c r="D70" s="23">
        <f>SUMIF('[1]Piano dei conti Attività'!$J$1:$J$65536,$B70,'[1]Piano dei conti Attività'!G$1:G$65536)</f>
        <v>0</v>
      </c>
      <c r="E70" s="23">
        <f>SUMIF('[1]Piano dei conti Attività'!$J$1:$J$65536,$B70,'[1]Piano dei conti Attività'!H$1:H$65536)</f>
        <v>0</v>
      </c>
      <c r="F70" s="16" t="s">
        <v>8</v>
      </c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</row>
    <row r="71" spans="1:218" ht="15" customHeight="1" x14ac:dyDescent="0.2">
      <c r="A71" s="18"/>
      <c r="B71" s="21" t="s">
        <v>143</v>
      </c>
      <c r="C71" s="22" t="s">
        <v>144</v>
      </c>
      <c r="D71" s="23">
        <f>SUMIF('[1]Piano dei conti Attività'!$J$1:$J$65536,$B71,'[1]Piano dei conti Attività'!G$1:G$65536)</f>
        <v>0</v>
      </c>
      <c r="E71" s="23">
        <f>SUMIF('[1]Piano dei conti Attività'!$J$1:$J$65536,$B71,'[1]Piano dei conti Attività'!H$1:H$65536)</f>
        <v>0</v>
      </c>
      <c r="F71" s="16" t="s">
        <v>8</v>
      </c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</row>
    <row r="72" spans="1:218" ht="15" customHeight="1" x14ac:dyDescent="0.2">
      <c r="A72" s="18"/>
      <c r="B72" s="27" t="s">
        <v>145</v>
      </c>
      <c r="C72" s="28" t="s">
        <v>146</v>
      </c>
      <c r="D72" s="23">
        <f>SUMIF('[1]Piano dei conti Attività'!$J$1:$J$65536,$B72,'[1]Piano dei conti Attività'!G$1:G$65536)</f>
        <v>0</v>
      </c>
      <c r="E72" s="23">
        <f>SUMIF('[1]Piano dei conti Attività'!$J$1:$J$65536,$B72,'[1]Piano dei conti Attività'!H$1:H$65536)</f>
        <v>0</v>
      </c>
      <c r="F72" s="16" t="s">
        <v>8</v>
      </c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</row>
    <row r="73" spans="1:218" ht="15" customHeight="1" x14ac:dyDescent="0.2">
      <c r="A73" s="18"/>
      <c r="B73" s="21" t="s">
        <v>147</v>
      </c>
      <c r="C73" s="22" t="s">
        <v>148</v>
      </c>
      <c r="D73" s="23">
        <f>SUMIF('[1]Piano dei conti Attività'!$J$1:$J$65536,$B73,'[1]Piano dei conti Attività'!G$1:G$65536)</f>
        <v>0</v>
      </c>
      <c r="E73" s="23">
        <f>SUMIF('[1]Piano dei conti Attività'!$J$1:$J$65536,$B73,'[1]Piano dei conti Attività'!H$1:H$65536)</f>
        <v>0</v>
      </c>
      <c r="F73" s="16" t="s">
        <v>8</v>
      </c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</row>
    <row r="74" spans="1:218" ht="15" customHeight="1" x14ac:dyDescent="0.2">
      <c r="A74" s="18"/>
      <c r="B74" s="13" t="s">
        <v>149</v>
      </c>
      <c r="C74" s="14" t="s">
        <v>150</v>
      </c>
      <c r="D74" s="15">
        <f>D75+D76</f>
        <v>121036.33</v>
      </c>
      <c r="E74" s="15">
        <f>E75+E76</f>
        <v>121036.33</v>
      </c>
      <c r="F74" s="16" t="s">
        <v>8</v>
      </c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</row>
    <row r="75" spans="1:218" ht="15" customHeight="1" x14ac:dyDescent="0.2">
      <c r="A75" s="18"/>
      <c r="B75" s="21" t="s">
        <v>151</v>
      </c>
      <c r="C75" s="22" t="s">
        <v>152</v>
      </c>
      <c r="D75" s="23">
        <f>SUMIF('[1]Piano dei conti Attività'!$J$1:$J$65536,$B75,'[1]Piano dei conti Attività'!G$1:G$65536)</f>
        <v>121036.33</v>
      </c>
      <c r="E75" s="23">
        <f>SUMIF('[1]Piano dei conti Attività'!$J$1:$J$65536,$B75,'[1]Piano dei conti Attività'!H$1:H$65536)</f>
        <v>121036.33</v>
      </c>
      <c r="F75" s="16" t="s">
        <v>8</v>
      </c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</row>
    <row r="76" spans="1:218" ht="15" customHeight="1" x14ac:dyDescent="0.2">
      <c r="A76" s="18"/>
      <c r="B76" s="21" t="s">
        <v>153</v>
      </c>
      <c r="C76" s="22" t="s">
        <v>154</v>
      </c>
      <c r="D76" s="26">
        <f>SUM(D77:D80)</f>
        <v>0</v>
      </c>
      <c r="E76" s="26">
        <f>SUM(E77:E80)</f>
        <v>0</v>
      </c>
      <c r="F76" s="16" t="s">
        <v>8</v>
      </c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</row>
    <row r="77" spans="1:218" ht="15" customHeight="1" x14ac:dyDescent="0.2">
      <c r="A77" s="18"/>
      <c r="B77" s="21" t="s">
        <v>155</v>
      </c>
      <c r="C77" s="22" t="s">
        <v>156</v>
      </c>
      <c r="D77" s="23">
        <f>SUMIF('[1]Piano dei conti Attività'!$J$1:$J$65536,$B77,'[1]Piano dei conti Attività'!G$1:G$65536)</f>
        <v>0</v>
      </c>
      <c r="E77" s="23">
        <f>SUMIF('[1]Piano dei conti Attività'!$J$1:$J$65536,$B77,'[1]Piano dei conti Attività'!H$1:H$65536)</f>
        <v>0</v>
      </c>
      <c r="F77" s="16" t="s">
        <v>8</v>
      </c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</row>
    <row r="78" spans="1:218" ht="15" customHeight="1" x14ac:dyDescent="0.2">
      <c r="A78" s="18"/>
      <c r="B78" s="21" t="s">
        <v>157</v>
      </c>
      <c r="C78" s="22" t="s">
        <v>158</v>
      </c>
      <c r="D78" s="23">
        <f>SUMIF('[1]Piano dei conti Attività'!$J$1:$J$65536,$B78,'[1]Piano dei conti Attività'!G$1:G$65536)</f>
        <v>0</v>
      </c>
      <c r="E78" s="23">
        <f>SUMIF('[1]Piano dei conti Attività'!$J$1:$J$65536,$B78,'[1]Piano dei conti Attività'!H$1:H$65536)</f>
        <v>0</v>
      </c>
      <c r="F78" s="16" t="s">
        <v>8</v>
      </c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</row>
    <row r="79" spans="1:218" ht="15" customHeight="1" x14ac:dyDescent="0.2">
      <c r="A79" s="18"/>
      <c r="B79" s="21" t="s">
        <v>159</v>
      </c>
      <c r="C79" s="22" t="s">
        <v>160</v>
      </c>
      <c r="D79" s="23">
        <f>SUMIF('[1]Piano dei conti Attività'!$J$1:$J$65536,$B79,'[1]Piano dei conti Attività'!G$1:G$65536)</f>
        <v>0</v>
      </c>
      <c r="E79" s="23">
        <f>SUMIF('[1]Piano dei conti Attività'!$J$1:$J$65536,$B79,'[1]Piano dei conti Attività'!H$1:H$65536)</f>
        <v>0</v>
      </c>
      <c r="F79" s="16" t="s">
        <v>8</v>
      </c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</row>
    <row r="80" spans="1:218" ht="15.75" customHeight="1" x14ac:dyDescent="0.2">
      <c r="A80" s="18"/>
      <c r="B80" s="21" t="s">
        <v>161</v>
      </c>
      <c r="C80" s="22" t="s">
        <v>162</v>
      </c>
      <c r="D80" s="23">
        <f>SUMIF('[1]Piano dei conti Attività'!$J$1:$J$65536,$B80,'[1]Piano dei conti Attività'!G$1:G$65536)</f>
        <v>0</v>
      </c>
      <c r="E80" s="23">
        <f>SUMIF('[1]Piano dei conti Attività'!$J$1:$J$65536,$B80,'[1]Piano dei conti Attività'!H$1:H$65536)</f>
        <v>0</v>
      </c>
      <c r="F80" s="16" t="s">
        <v>8</v>
      </c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</row>
    <row r="81" spans="1:218" ht="15" customHeight="1" x14ac:dyDescent="0.2">
      <c r="A81" s="18"/>
      <c r="B81" s="13" t="s">
        <v>163</v>
      </c>
      <c r="C81" s="14" t="s">
        <v>164</v>
      </c>
      <c r="D81" s="15">
        <f>D82+D101+D154+D157</f>
        <v>191175710.5</v>
      </c>
      <c r="E81" s="15">
        <f>E82+E101+E154+E157</f>
        <v>185998510.72999999</v>
      </c>
      <c r="F81" s="16" t="s">
        <v>8</v>
      </c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</row>
    <row r="82" spans="1:218" ht="15" customHeight="1" x14ac:dyDescent="0.2">
      <c r="A82" s="18"/>
      <c r="B82" s="13" t="s">
        <v>165</v>
      </c>
      <c r="C82" s="14" t="s">
        <v>166</v>
      </c>
      <c r="D82" s="15">
        <f>D83+D93</f>
        <v>10032818.939999998</v>
      </c>
      <c r="E82" s="15">
        <f>E83+E93</f>
        <v>9624453.1099999994</v>
      </c>
      <c r="F82" s="16" t="s">
        <v>8</v>
      </c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</row>
    <row r="83" spans="1:218" ht="15" customHeight="1" x14ac:dyDescent="0.2">
      <c r="A83" s="18"/>
      <c r="B83" s="13" t="s">
        <v>167</v>
      </c>
      <c r="C83" s="14" t="s">
        <v>168</v>
      </c>
      <c r="D83" s="15">
        <f>SUM(D84:D92)</f>
        <v>9816784.1199999973</v>
      </c>
      <c r="E83" s="15">
        <f>SUM(E84:E92)</f>
        <v>9423843.3499999996</v>
      </c>
      <c r="F83" s="16" t="s">
        <v>8</v>
      </c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</row>
    <row r="84" spans="1:218" ht="15" customHeight="1" x14ac:dyDescent="0.2">
      <c r="A84" s="18"/>
      <c r="B84" s="21" t="s">
        <v>169</v>
      </c>
      <c r="C84" s="22" t="s">
        <v>170</v>
      </c>
      <c r="D84" s="23">
        <f>SUMIF('[1]Piano dei conti Attività'!$J$1:$J$65536,$B84,'[1]Piano dei conti Attività'!G$1:G$65536)</f>
        <v>5398302.9900000002</v>
      </c>
      <c r="E84" s="23">
        <f>SUMIF('[1]Piano dei conti Attività'!$J$1:$J$65536,$B84,'[1]Piano dei conti Attività'!H$1:H$65536)</f>
        <v>5455936.2000000002</v>
      </c>
      <c r="F84" s="16" t="s">
        <v>8</v>
      </c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</row>
    <row r="85" spans="1:218" ht="15" customHeight="1" x14ac:dyDescent="0.2">
      <c r="A85" s="18"/>
      <c r="B85" s="21" t="s">
        <v>171</v>
      </c>
      <c r="C85" s="22" t="s">
        <v>172</v>
      </c>
      <c r="D85" s="23">
        <f>SUMIF('[1]Piano dei conti Attività'!$J$1:$J$65536,$B85,'[1]Piano dei conti Attività'!G$1:G$65536)</f>
        <v>0</v>
      </c>
      <c r="E85" s="23">
        <f>SUMIF('[1]Piano dei conti Attività'!$J$1:$J$65536,$B85,'[1]Piano dei conti Attività'!H$1:H$65536)</f>
        <v>0</v>
      </c>
      <c r="F85" s="16" t="s">
        <v>8</v>
      </c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</row>
    <row r="86" spans="1:218" ht="15" customHeight="1" x14ac:dyDescent="0.2">
      <c r="A86" s="18"/>
      <c r="B86" s="27" t="s">
        <v>173</v>
      </c>
      <c r="C86" s="28" t="s">
        <v>174</v>
      </c>
      <c r="D86" s="23">
        <f>SUMIF('[1]Piano dei conti Attività'!$J$1:$J$65536,$B86,'[1]Piano dei conti Attività'!G$1:G$65536)</f>
        <v>3767749.55</v>
      </c>
      <c r="E86" s="23">
        <f>SUMIF('[1]Piano dei conti Attività'!$J$1:$J$65536,$B86,'[1]Piano dei conti Attività'!H$1:H$65536)</f>
        <v>3234897.84</v>
      </c>
      <c r="F86" s="16" t="s">
        <v>8</v>
      </c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</row>
    <row r="87" spans="1:218" ht="15" customHeight="1" x14ac:dyDescent="0.2">
      <c r="A87" s="18"/>
      <c r="B87" s="21" t="s">
        <v>175</v>
      </c>
      <c r="C87" s="22" t="s">
        <v>176</v>
      </c>
      <c r="D87" s="23">
        <f>SUMIF('[1]Piano dei conti Attività'!$J$1:$J$65536,$B87,'[1]Piano dei conti Attività'!G$1:G$65536)</f>
        <v>154970.64000000001</v>
      </c>
      <c r="E87" s="23">
        <f>SUMIF('[1]Piano dei conti Attività'!$J$1:$J$65536,$B87,'[1]Piano dei conti Attività'!H$1:H$65536)</f>
        <v>157733.26999999999</v>
      </c>
      <c r="F87" s="16" t="s">
        <v>8</v>
      </c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</row>
    <row r="88" spans="1:218" ht="15" customHeight="1" x14ac:dyDescent="0.2">
      <c r="A88" s="18"/>
      <c r="B88" s="21" t="s">
        <v>177</v>
      </c>
      <c r="C88" s="22" t="s">
        <v>178</v>
      </c>
      <c r="D88" s="23">
        <f>SUMIF('[1]Piano dei conti Attività'!$J$1:$J$65536,$B88,'[1]Piano dei conti Attività'!G$1:G$65536)</f>
        <v>363550.49</v>
      </c>
      <c r="E88" s="23">
        <f>SUMIF('[1]Piano dei conti Attività'!$J$1:$J$65536,$B88,'[1]Piano dei conti Attività'!H$1:H$65536)</f>
        <v>439379.81</v>
      </c>
      <c r="F88" s="16" t="s">
        <v>8</v>
      </c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</row>
    <row r="89" spans="1:218" ht="15" customHeight="1" x14ac:dyDescent="0.2">
      <c r="A89" s="18"/>
      <c r="B89" s="21" t="s">
        <v>179</v>
      </c>
      <c r="C89" s="22" t="s">
        <v>180</v>
      </c>
      <c r="D89" s="23">
        <f>SUMIF('[1]Piano dei conti Attività'!$J$1:$J$65536,$B89,'[1]Piano dei conti Attività'!G$1:G$65536)</f>
        <v>31269.29</v>
      </c>
      <c r="E89" s="23">
        <f>SUMIF('[1]Piano dei conti Attività'!$J$1:$J$65536,$B89,'[1]Piano dei conti Attività'!H$1:H$65536)</f>
        <v>26636.31</v>
      </c>
      <c r="F89" s="16" t="s">
        <v>8</v>
      </c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</row>
    <row r="90" spans="1:218" ht="15" customHeight="1" x14ac:dyDescent="0.2">
      <c r="A90" s="29"/>
      <c r="B90" s="21" t="s">
        <v>181</v>
      </c>
      <c r="C90" s="22" t="s">
        <v>182</v>
      </c>
      <c r="D90" s="23">
        <f>SUMIF('[1]Piano dei conti Attività'!$J$1:$J$65536,$B90,'[1]Piano dei conti Attività'!G$1:G$65536)</f>
        <v>2646.12</v>
      </c>
      <c r="E90" s="23">
        <f>SUMIF('[1]Piano dei conti Attività'!$J$1:$J$65536,$B90,'[1]Piano dei conti Attività'!H$1:H$65536)</f>
        <v>5644.53</v>
      </c>
      <c r="F90" s="16" t="s">
        <v>8</v>
      </c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</row>
    <row r="91" spans="1:218" ht="15" customHeight="1" x14ac:dyDescent="0.2">
      <c r="A91" s="18"/>
      <c r="B91" s="21" t="s">
        <v>183</v>
      </c>
      <c r="C91" s="22" t="s">
        <v>184</v>
      </c>
      <c r="D91" s="23">
        <f>SUMIF('[1]Piano dei conti Attività'!$J$1:$J$65536,$B91,'[1]Piano dei conti Attività'!G$1:G$65536)</f>
        <v>98295.039999999994</v>
      </c>
      <c r="E91" s="23">
        <f>SUMIF('[1]Piano dei conti Attività'!$J$1:$J$65536,$B91,'[1]Piano dei conti Attività'!H$1:H$65536)</f>
        <v>103615.39</v>
      </c>
      <c r="F91" s="16" t="s">
        <v>8</v>
      </c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</row>
    <row r="92" spans="1:218" ht="15" customHeight="1" x14ac:dyDescent="0.2">
      <c r="A92" s="18"/>
      <c r="B92" s="21" t="s">
        <v>185</v>
      </c>
      <c r="C92" s="22" t="s">
        <v>186</v>
      </c>
      <c r="D92" s="23">
        <f>SUMIF('[1]Piano dei conti Attività'!$J$1:$J$65536,$B92,'[1]Piano dei conti Attività'!G$1:G$65536)</f>
        <v>0</v>
      </c>
      <c r="E92" s="23">
        <f>SUMIF('[1]Piano dei conti Attività'!$J$1:$J$65536,$B92,'[1]Piano dei conti Attività'!H$1:H$65536)</f>
        <v>0</v>
      </c>
      <c r="F92" s="16" t="s">
        <v>8</v>
      </c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</row>
    <row r="93" spans="1:218" ht="15" customHeight="1" x14ac:dyDescent="0.2">
      <c r="A93" s="18"/>
      <c r="B93" s="13" t="s">
        <v>187</v>
      </c>
      <c r="C93" s="14" t="s">
        <v>188</v>
      </c>
      <c r="D93" s="15">
        <f>SUM(D94:D100)</f>
        <v>216034.82</v>
      </c>
      <c r="E93" s="15">
        <f>SUM(E94:E100)</f>
        <v>200609.76</v>
      </c>
      <c r="F93" s="16" t="s">
        <v>8</v>
      </c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</row>
    <row r="94" spans="1:218" ht="15" customHeight="1" x14ac:dyDescent="0.2">
      <c r="A94" s="18"/>
      <c r="B94" s="21" t="s">
        <v>189</v>
      </c>
      <c r="C94" s="22" t="s">
        <v>190</v>
      </c>
      <c r="D94" s="23">
        <f>SUMIF('[1]Piano dei conti Attività'!$J$1:$J$65536,$B94,'[1]Piano dei conti Attività'!G$1:G$65536)</f>
        <v>571.80999999999995</v>
      </c>
      <c r="E94" s="23">
        <f>SUMIF('[1]Piano dei conti Attività'!$J$1:$J$65536,$B94,'[1]Piano dei conti Attività'!H$1:H$65536)</f>
        <v>379.11</v>
      </c>
      <c r="F94" s="16" t="s">
        <v>8</v>
      </c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</row>
    <row r="95" spans="1:218" ht="15" customHeight="1" x14ac:dyDescent="0.2">
      <c r="A95" s="18"/>
      <c r="B95" s="21" t="s">
        <v>191</v>
      </c>
      <c r="C95" s="22" t="s">
        <v>192</v>
      </c>
      <c r="D95" s="23">
        <f>SUMIF('[1]Piano dei conti Attività'!$J$1:$J$65536,$B95,'[1]Piano dei conti Attività'!G$1:G$65536)</f>
        <v>28187.200000000001</v>
      </c>
      <c r="E95" s="23">
        <f>SUMIF('[1]Piano dei conti Attività'!$J$1:$J$65536,$B95,'[1]Piano dei conti Attività'!H$1:H$65536)</f>
        <v>21642.99</v>
      </c>
      <c r="F95" s="16" t="s">
        <v>8</v>
      </c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</row>
    <row r="96" spans="1:218" ht="15" customHeight="1" x14ac:dyDescent="0.2">
      <c r="A96" s="18"/>
      <c r="B96" s="21" t="s">
        <v>193</v>
      </c>
      <c r="C96" s="22" t="s">
        <v>194</v>
      </c>
      <c r="D96" s="23">
        <f>SUMIF('[1]Piano dei conti Attività'!$J$1:$J$65536,$B96,'[1]Piano dei conti Attività'!G$1:G$65536)</f>
        <v>0</v>
      </c>
      <c r="E96" s="23">
        <f>SUMIF('[1]Piano dei conti Attività'!$J$1:$J$65536,$B96,'[1]Piano dei conti Attività'!H$1:H$65536)</f>
        <v>0</v>
      </c>
      <c r="F96" s="16" t="s">
        <v>8</v>
      </c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</row>
    <row r="97" spans="1:218" ht="15" customHeight="1" x14ac:dyDescent="0.2">
      <c r="A97" s="18"/>
      <c r="B97" s="21" t="s">
        <v>195</v>
      </c>
      <c r="C97" s="22" t="s">
        <v>196</v>
      </c>
      <c r="D97" s="23">
        <f>SUMIF('[1]Piano dei conti Attività'!$J$1:$J$65536,$B97,'[1]Piano dei conti Attività'!G$1:G$65536)</f>
        <v>187246.79</v>
      </c>
      <c r="E97" s="23">
        <f>SUMIF('[1]Piano dei conti Attività'!$J$1:$J$65536,$B97,'[1]Piano dei conti Attività'!H$1:H$65536)</f>
        <v>178442.72</v>
      </c>
      <c r="F97" s="16" t="s">
        <v>8</v>
      </c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</row>
    <row r="98" spans="1:218" ht="15" customHeight="1" x14ac:dyDescent="0.2">
      <c r="A98" s="18"/>
      <c r="B98" s="21" t="s">
        <v>197</v>
      </c>
      <c r="C98" s="22" t="s">
        <v>198</v>
      </c>
      <c r="D98" s="23">
        <f>SUMIF('[1]Piano dei conti Attività'!$J$1:$J$65536,$B98,'[1]Piano dei conti Attività'!G$1:G$65536)</f>
        <v>0</v>
      </c>
      <c r="E98" s="23">
        <f>SUMIF('[1]Piano dei conti Attività'!$J$1:$J$65536,$B98,'[1]Piano dei conti Attività'!H$1:H$65536)</f>
        <v>0</v>
      </c>
      <c r="F98" s="16" t="s">
        <v>8</v>
      </c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</row>
    <row r="99" spans="1:218" ht="15" customHeight="1" x14ac:dyDescent="0.2">
      <c r="A99" s="18"/>
      <c r="B99" s="21" t="s">
        <v>199</v>
      </c>
      <c r="C99" s="22" t="s">
        <v>200</v>
      </c>
      <c r="D99" s="23">
        <f>SUMIF('[1]Piano dei conti Attività'!$J$1:$J$65536,$B99,'[1]Piano dei conti Attività'!G$1:G$65536)</f>
        <v>29.02</v>
      </c>
      <c r="E99" s="23">
        <f>SUMIF('[1]Piano dei conti Attività'!$J$1:$J$65536,$B99,'[1]Piano dei conti Attività'!H$1:H$65536)</f>
        <v>144.94</v>
      </c>
      <c r="F99" s="16" t="s">
        <v>8</v>
      </c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</row>
    <row r="100" spans="1:218" ht="15.75" customHeight="1" x14ac:dyDescent="0.2">
      <c r="A100" s="18"/>
      <c r="B100" s="21" t="s">
        <v>201</v>
      </c>
      <c r="C100" s="22" t="s">
        <v>202</v>
      </c>
      <c r="D100" s="23">
        <f>SUMIF('[1]Piano dei conti Attività'!$J$1:$J$65536,$B100,'[1]Piano dei conti Attività'!G$1:G$65536)</f>
        <v>0</v>
      </c>
      <c r="E100" s="23">
        <f>SUMIF('[1]Piano dei conti Attività'!$J$1:$J$65536,$B100,'[1]Piano dei conti Attività'!H$1:H$65536)</f>
        <v>0</v>
      </c>
      <c r="F100" s="16" t="s">
        <v>8</v>
      </c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</row>
    <row r="101" spans="1:218" ht="15" customHeight="1" x14ac:dyDescent="0.2">
      <c r="A101" s="18"/>
      <c r="B101" s="13" t="s">
        <v>203</v>
      </c>
      <c r="C101" s="14" t="s">
        <v>204</v>
      </c>
      <c r="D101" s="15">
        <f>D102+D117+D135+D136+D143+D147+D148</f>
        <v>73085464.080000013</v>
      </c>
      <c r="E101" s="15">
        <f>E102+E117+E135+E136+E143+E147+E148</f>
        <v>66224718.25</v>
      </c>
      <c r="F101" s="16" t="s">
        <v>8</v>
      </c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</row>
    <row r="102" spans="1:218" ht="15" customHeight="1" x14ac:dyDescent="0.2">
      <c r="A102" s="18"/>
      <c r="B102" s="13" t="s">
        <v>205</v>
      </c>
      <c r="C102" s="14" t="s">
        <v>206</v>
      </c>
      <c r="D102" s="19">
        <f>SUM(D103:D111)+D116</f>
        <v>556580.32000000007</v>
      </c>
      <c r="E102" s="19">
        <f>SUM(E103:E111)+E116</f>
        <v>600200.12</v>
      </c>
      <c r="F102" s="16" t="s">
        <v>8</v>
      </c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</row>
    <row r="103" spans="1:218" ht="15" customHeight="1" x14ac:dyDescent="0.2">
      <c r="A103" s="18" t="s">
        <v>207</v>
      </c>
      <c r="B103" s="21" t="s">
        <v>208</v>
      </c>
      <c r="C103" s="22" t="s">
        <v>209</v>
      </c>
      <c r="D103" s="23">
        <f>SUMIF('[1]Piano dei conti Attività'!$J$1:$J$65536,$B103,'[1]Piano dei conti Attività'!G$1:G$65536)</f>
        <v>0</v>
      </c>
      <c r="E103" s="23">
        <f>SUMIF('[1]Piano dei conti Attività'!$J$1:$J$65536,$B103,'[1]Piano dei conti Attività'!H$1:H$65536)</f>
        <v>0</v>
      </c>
      <c r="F103" s="16" t="s">
        <v>8</v>
      </c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</row>
    <row r="104" spans="1:218" ht="15" customHeight="1" x14ac:dyDescent="0.2">
      <c r="A104" s="18" t="s">
        <v>207</v>
      </c>
      <c r="B104" s="21" t="s">
        <v>210</v>
      </c>
      <c r="C104" s="22" t="s">
        <v>211</v>
      </c>
      <c r="D104" s="23">
        <f>SUMIF('[1]Piano dei conti Attività'!$J$1:$J$65536,$B104,'[1]Piano dei conti Attività'!G$1:G$65536)</f>
        <v>0</v>
      </c>
      <c r="E104" s="23">
        <f>SUMIF('[1]Piano dei conti Attività'!$J$1:$J$65536,$B104,'[1]Piano dei conti Attività'!H$1:H$65536)</f>
        <v>0</v>
      </c>
      <c r="F104" s="16" t="s">
        <v>8</v>
      </c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</row>
    <row r="105" spans="1:218" ht="15" customHeight="1" x14ac:dyDescent="0.2">
      <c r="A105" s="18" t="s">
        <v>212</v>
      </c>
      <c r="B105" s="27" t="s">
        <v>213</v>
      </c>
      <c r="C105" s="28" t="s">
        <v>214</v>
      </c>
      <c r="D105" s="23">
        <f>SUMIF('[1]Piano dei conti Attività'!$J$1:$J$65536,$B105,'[1]Piano dei conti Attività'!G$1:G$65536)</f>
        <v>0</v>
      </c>
      <c r="E105" s="23">
        <f>SUMIF('[1]Piano dei conti Attività'!$J$1:$J$65536,$B105,'[1]Piano dei conti Attività'!H$1:H$65536)</f>
        <v>0</v>
      </c>
      <c r="F105" s="16" t="s">
        <v>8</v>
      </c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</row>
    <row r="106" spans="1:218" ht="15" customHeight="1" x14ac:dyDescent="0.2">
      <c r="A106" s="18"/>
      <c r="B106" s="27" t="s">
        <v>215</v>
      </c>
      <c r="C106" s="28" t="s">
        <v>216</v>
      </c>
      <c r="D106" s="23">
        <f>SUMIF('[1]Piano dei conti Attività'!$J$1:$J$65536,$B106,'[1]Piano dei conti Attività'!G$1:G$65536)</f>
        <v>0</v>
      </c>
      <c r="E106" s="23">
        <f>SUMIF('[1]Piano dei conti Attività'!$J$1:$J$65536,$B106,'[1]Piano dei conti Attività'!H$1:H$65536)</f>
        <v>0</v>
      </c>
      <c r="F106" s="16" t="s">
        <v>8</v>
      </c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</row>
    <row r="107" spans="1:218" ht="15" customHeight="1" x14ac:dyDescent="0.2">
      <c r="A107" s="18" t="s">
        <v>207</v>
      </c>
      <c r="B107" s="21" t="s">
        <v>217</v>
      </c>
      <c r="C107" s="22" t="s">
        <v>218</v>
      </c>
      <c r="D107" s="23">
        <f>SUMIF('[1]Piano dei conti Attività'!$J$1:$J$65536,$B107,'[1]Piano dei conti Attività'!G$1:G$65536)</f>
        <v>0</v>
      </c>
      <c r="E107" s="23">
        <f>SUMIF('[1]Piano dei conti Attività'!$J$1:$J$65536,$B107,'[1]Piano dei conti Attività'!H$1:H$65536)</f>
        <v>0</v>
      </c>
      <c r="F107" s="16" t="s">
        <v>8</v>
      </c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</row>
    <row r="108" spans="1:218" ht="15" customHeight="1" x14ac:dyDescent="0.2">
      <c r="A108" s="18" t="s">
        <v>207</v>
      </c>
      <c r="B108" s="21" t="s">
        <v>219</v>
      </c>
      <c r="C108" s="22" t="s">
        <v>220</v>
      </c>
      <c r="D108" s="23">
        <f>SUMIF('[1]Piano dei conti Attività'!$J$1:$J$65536,$B108,'[1]Piano dei conti Attività'!G$1:G$65536)</f>
        <v>0</v>
      </c>
      <c r="E108" s="23">
        <f>SUMIF('[1]Piano dei conti Attività'!$J$1:$J$65536,$B108,'[1]Piano dei conti Attività'!H$1:H$65536)</f>
        <v>0</v>
      </c>
      <c r="F108" s="16" t="s">
        <v>8</v>
      </c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</row>
    <row r="109" spans="1:218" ht="15" customHeight="1" x14ac:dyDescent="0.2">
      <c r="A109" s="18" t="s">
        <v>207</v>
      </c>
      <c r="B109" s="21" t="s">
        <v>221</v>
      </c>
      <c r="C109" s="22" t="s">
        <v>222</v>
      </c>
      <c r="D109" s="23">
        <f>SUMIF('[1]Piano dei conti Attività'!$J$1:$J$65536,$B109,'[1]Piano dei conti Attività'!G$1:G$65536)</f>
        <v>556580.32000000007</v>
      </c>
      <c r="E109" s="23">
        <f>SUMIF('[1]Piano dei conti Attività'!$J$1:$J$65536,$B109,'[1]Piano dei conti Attività'!H$1:H$65536)</f>
        <v>145854.23000000001</v>
      </c>
      <c r="F109" s="16" t="s">
        <v>8</v>
      </c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</row>
    <row r="110" spans="1:218" ht="15" customHeight="1" x14ac:dyDescent="0.2">
      <c r="A110" s="18" t="s">
        <v>207</v>
      </c>
      <c r="B110" s="21" t="s">
        <v>223</v>
      </c>
      <c r="C110" s="22" t="s">
        <v>224</v>
      </c>
      <c r="D110" s="23">
        <f>SUMIF('[1]Piano dei conti Attività'!$J$1:$J$65536,$B110,'[1]Piano dei conti Attività'!G$1:G$65536)</f>
        <v>0</v>
      </c>
      <c r="E110" s="23">
        <f>SUMIF('[1]Piano dei conti Attività'!$J$1:$J$65536,$B110,'[1]Piano dei conti Attività'!H$1:H$65536)</f>
        <v>0</v>
      </c>
      <c r="F110" s="16" t="s">
        <v>8</v>
      </c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</row>
    <row r="111" spans="1:218" ht="15" customHeight="1" x14ac:dyDescent="0.2">
      <c r="A111" s="18"/>
      <c r="B111" s="21" t="s">
        <v>225</v>
      </c>
      <c r="C111" s="22" t="s">
        <v>226</v>
      </c>
      <c r="D111" s="26">
        <f>SUM(D112:D115)</f>
        <v>0</v>
      </c>
      <c r="E111" s="26">
        <f>SUM(E112:E115)</f>
        <v>0</v>
      </c>
      <c r="F111" s="16" t="s">
        <v>8</v>
      </c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</row>
    <row r="112" spans="1:218" ht="15" customHeight="1" x14ac:dyDescent="0.2">
      <c r="A112" s="18" t="s">
        <v>207</v>
      </c>
      <c r="B112" s="21" t="s">
        <v>227</v>
      </c>
      <c r="C112" s="22" t="s">
        <v>228</v>
      </c>
      <c r="D112" s="23">
        <f>SUMIF('[1]Piano dei conti Attività'!$J$1:$J$65536,$B112,'[1]Piano dei conti Attività'!G$1:G$65536)</f>
        <v>0</v>
      </c>
      <c r="E112" s="23">
        <f>SUMIF('[1]Piano dei conti Attività'!$J$1:$J$65536,$B112,'[1]Piano dei conti Attività'!H$1:H$65536)</f>
        <v>0</v>
      </c>
      <c r="F112" s="16" t="s">
        <v>8</v>
      </c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</row>
    <row r="113" spans="1:218" ht="15" customHeight="1" x14ac:dyDescent="0.2">
      <c r="A113" s="18" t="s">
        <v>207</v>
      </c>
      <c r="B113" s="21" t="s">
        <v>229</v>
      </c>
      <c r="C113" s="22" t="s">
        <v>230</v>
      </c>
      <c r="D113" s="23">
        <f>SUMIF('[1]Piano dei conti Attività'!$J$1:$J$65536,$B113,'[1]Piano dei conti Attività'!G$1:G$65536)</f>
        <v>0</v>
      </c>
      <c r="E113" s="23">
        <f>SUMIF('[1]Piano dei conti Attività'!$J$1:$J$65536,$B113,'[1]Piano dei conti Attività'!H$1:H$65536)</f>
        <v>0</v>
      </c>
      <c r="F113" s="16" t="s">
        <v>8</v>
      </c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</row>
    <row r="114" spans="1:218" ht="15" customHeight="1" x14ac:dyDescent="0.2">
      <c r="A114" s="18" t="s">
        <v>207</v>
      </c>
      <c r="B114" s="21" t="s">
        <v>231</v>
      </c>
      <c r="C114" s="22" t="s">
        <v>232</v>
      </c>
      <c r="D114" s="23">
        <f>SUMIF('[1]Piano dei conti Attività'!$J$1:$J$65536,$B114,'[1]Piano dei conti Attività'!G$1:G$65536)</f>
        <v>0</v>
      </c>
      <c r="E114" s="23">
        <f>SUMIF('[1]Piano dei conti Attività'!$J$1:$J$65536,$B114,'[1]Piano dei conti Attività'!H$1:H$65536)</f>
        <v>0</v>
      </c>
      <c r="F114" s="16" t="s">
        <v>8</v>
      </c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</row>
    <row r="115" spans="1:218" ht="15" customHeight="1" x14ac:dyDescent="0.2">
      <c r="A115" s="18" t="s">
        <v>207</v>
      </c>
      <c r="B115" s="21" t="s">
        <v>233</v>
      </c>
      <c r="C115" s="22" t="s">
        <v>234</v>
      </c>
      <c r="D115" s="23">
        <f>SUMIF('[1]Piano dei conti Attività'!$J$1:$J$65536,$B115,'[1]Piano dei conti Attività'!G$1:G$65536)</f>
        <v>0</v>
      </c>
      <c r="E115" s="23">
        <f>SUMIF('[1]Piano dei conti Attività'!$J$1:$J$65536,$B115,'[1]Piano dei conti Attività'!H$1:H$65536)</f>
        <v>0</v>
      </c>
      <c r="F115" s="16" t="s">
        <v>8</v>
      </c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</row>
    <row r="116" spans="1:218" ht="15" customHeight="1" x14ac:dyDescent="0.2">
      <c r="A116" s="18"/>
      <c r="B116" s="21" t="s">
        <v>235</v>
      </c>
      <c r="C116" s="22" t="s">
        <v>236</v>
      </c>
      <c r="D116" s="25">
        <f>SUMIF('[1]Piano dei conti Attività'!$J$1:$J$65536,$B116,'[1]Piano dei conti Attività'!G$1:G$65536)</f>
        <v>0</v>
      </c>
      <c r="E116" s="25">
        <f>SUMIF('[1]Piano dei conti Attività'!$J$1:$J$65536,$B116,'[1]Piano dei conti Attività'!H$1:H$65536)</f>
        <v>454345.89</v>
      </c>
      <c r="F116" s="16" t="s">
        <v>8</v>
      </c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</row>
    <row r="117" spans="1:218" ht="15" customHeight="1" x14ac:dyDescent="0.2">
      <c r="A117" s="18"/>
      <c r="B117" s="13" t="s">
        <v>237</v>
      </c>
      <c r="C117" s="14" t="s">
        <v>238</v>
      </c>
      <c r="D117" s="19">
        <f>D118+D129</f>
        <v>59640881.939999998</v>
      </c>
      <c r="E117" s="19">
        <f>E118+E129</f>
        <v>52290602.289999999</v>
      </c>
      <c r="F117" s="16" t="s">
        <v>8</v>
      </c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</row>
    <row r="118" spans="1:218" ht="15" customHeight="1" x14ac:dyDescent="0.2">
      <c r="A118" s="18"/>
      <c r="B118" s="21" t="s">
        <v>239</v>
      </c>
      <c r="C118" s="22" t="s">
        <v>240</v>
      </c>
      <c r="D118" s="30">
        <f>SUM(D119:D128)</f>
        <v>37639043.759999998</v>
      </c>
      <c r="E118" s="30">
        <f>SUM(E119:E128)</f>
        <v>25773691.32</v>
      </c>
      <c r="F118" s="16" t="s">
        <v>8</v>
      </c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</row>
    <row r="119" spans="1:218" ht="15" customHeight="1" x14ac:dyDescent="0.2">
      <c r="A119" s="18" t="s">
        <v>241</v>
      </c>
      <c r="B119" s="21" t="s">
        <v>242</v>
      </c>
      <c r="C119" s="22" t="s">
        <v>243</v>
      </c>
      <c r="D119" s="25">
        <f>SUMIF('[1]Piano dei conti Attività'!$J$1:$J$65536,$B119,'[1]Piano dei conti Attività'!G$1:G$65536)</f>
        <v>0</v>
      </c>
      <c r="E119" s="25">
        <f>SUMIF('[1]Piano dei conti Attività'!$J$1:$J$65536,$B119,'[1]Piano dei conti Attività'!H$1:H$65536)</f>
        <v>0</v>
      </c>
      <c r="F119" s="16" t="s">
        <v>8</v>
      </c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</row>
    <row r="120" spans="1:218" ht="15" customHeight="1" x14ac:dyDescent="0.2">
      <c r="A120" s="18" t="s">
        <v>241</v>
      </c>
      <c r="B120" s="21" t="s">
        <v>244</v>
      </c>
      <c r="C120" s="22" t="s">
        <v>245</v>
      </c>
      <c r="D120" s="25">
        <f>SUMIF('[1]Piano dei conti Attività'!$J$1:$J$65536,$B120,'[1]Piano dei conti Attività'!G$1:G$65536)</f>
        <v>0</v>
      </c>
      <c r="E120" s="25">
        <f>SUMIF('[1]Piano dei conti Attività'!$J$1:$J$65536,$B120,'[1]Piano dei conti Attività'!H$1:H$65536)</f>
        <v>0</v>
      </c>
      <c r="F120" s="16" t="s">
        <v>8</v>
      </c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</row>
    <row r="121" spans="1:218" ht="15" customHeight="1" x14ac:dyDescent="0.2">
      <c r="A121" s="18" t="s">
        <v>241</v>
      </c>
      <c r="B121" s="21" t="s">
        <v>246</v>
      </c>
      <c r="C121" s="22" t="s">
        <v>247</v>
      </c>
      <c r="D121" s="25">
        <f>SUMIF('[1]Piano dei conti Attività'!$J$1:$J$65536,$B121,'[1]Piano dei conti Attività'!G$1:G$65536)</f>
        <v>31704961.25</v>
      </c>
      <c r="E121" s="25">
        <f>SUMIF('[1]Piano dei conti Attività'!$J$1:$J$65536,$B121,'[1]Piano dei conti Attività'!H$1:H$65536)</f>
        <v>18913659.760000002</v>
      </c>
      <c r="F121" s="16" t="s">
        <v>8</v>
      </c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</row>
    <row r="122" spans="1:218" ht="15" customHeight="1" x14ac:dyDescent="0.2">
      <c r="A122" s="18" t="s">
        <v>248</v>
      </c>
      <c r="B122" s="21" t="s">
        <v>249</v>
      </c>
      <c r="C122" s="22" t="s">
        <v>250</v>
      </c>
      <c r="D122" s="25">
        <f>SUMIF('[1]Piano dei conti Attività'!$J$1:$J$65536,$B122,'[1]Piano dei conti Attività'!G$1:G$65536)</f>
        <v>0</v>
      </c>
      <c r="E122" s="25">
        <f>SUMIF('[1]Piano dei conti Attività'!$J$1:$J$65536,$B122,'[1]Piano dei conti Attività'!H$1:H$65536)</f>
        <v>0</v>
      </c>
      <c r="F122" s="16" t="s">
        <v>8</v>
      </c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</row>
    <row r="123" spans="1:218" ht="15" customHeight="1" x14ac:dyDescent="0.2">
      <c r="A123" s="18" t="s">
        <v>212</v>
      </c>
      <c r="B123" s="21" t="s">
        <v>251</v>
      </c>
      <c r="C123" s="22" t="s">
        <v>252</v>
      </c>
      <c r="D123" s="25">
        <f>SUMIF('[1]Piano dei conti Attività'!$J$1:$J$65536,$B123,'[1]Piano dei conti Attività'!G$1:G$65536)</f>
        <v>0</v>
      </c>
      <c r="E123" s="25">
        <f>SUMIF('[1]Piano dei conti Attività'!$J$1:$J$65536,$B123,'[1]Piano dei conti Attività'!H$1:H$65536)</f>
        <v>0</v>
      </c>
      <c r="F123" s="16" t="s">
        <v>8</v>
      </c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</row>
    <row r="124" spans="1:218" ht="15" customHeight="1" x14ac:dyDescent="0.2">
      <c r="A124" s="18" t="s">
        <v>241</v>
      </c>
      <c r="B124" s="21" t="s">
        <v>253</v>
      </c>
      <c r="C124" s="22" t="s">
        <v>254</v>
      </c>
      <c r="D124" s="25">
        <f>SUMIF('[1]Piano dei conti Attività'!$J$1:$J$65536,$B124,'[1]Piano dei conti Attività'!G$1:G$65536)</f>
        <v>0</v>
      </c>
      <c r="E124" s="25">
        <f>SUMIF('[1]Piano dei conti Attività'!$J$1:$J$65536,$B124,'[1]Piano dei conti Attività'!H$1:H$65536)</f>
        <v>0</v>
      </c>
      <c r="F124" s="16" t="s">
        <v>8</v>
      </c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</row>
    <row r="125" spans="1:218" ht="27" customHeight="1" x14ac:dyDescent="0.2">
      <c r="A125" s="18" t="s">
        <v>241</v>
      </c>
      <c r="B125" s="21" t="s">
        <v>255</v>
      </c>
      <c r="C125" s="22" t="s">
        <v>256</v>
      </c>
      <c r="D125" s="25">
        <f>SUMIF('[1]Piano dei conti Attività'!$J$1:$J$65536,$B125,'[1]Piano dei conti Attività'!G$1:G$65536)</f>
        <v>0</v>
      </c>
      <c r="E125" s="25">
        <f>SUMIF('[1]Piano dei conti Attività'!$J$1:$J$65536,$B125,'[1]Piano dei conti Attività'!H$1:H$65536)</f>
        <v>0</v>
      </c>
      <c r="F125" s="16" t="s">
        <v>8</v>
      </c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</row>
    <row r="126" spans="1:218" ht="27" customHeight="1" x14ac:dyDescent="0.2">
      <c r="A126" s="18" t="s">
        <v>241</v>
      </c>
      <c r="B126" s="21" t="s">
        <v>257</v>
      </c>
      <c r="C126" s="22" t="s">
        <v>258</v>
      </c>
      <c r="D126" s="25">
        <f>SUMIF('[1]Piano dei conti Attività'!$J$1:$J$65536,$B126,'[1]Piano dei conti Attività'!G$1:G$65536)</f>
        <v>450000</v>
      </c>
      <c r="E126" s="25">
        <f>SUMIF('[1]Piano dei conti Attività'!$J$1:$J$65536,$B126,'[1]Piano dei conti Attività'!H$1:H$65536)</f>
        <v>605000</v>
      </c>
      <c r="F126" s="16" t="s">
        <v>8</v>
      </c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</row>
    <row r="127" spans="1:218" ht="15" customHeight="1" x14ac:dyDescent="0.2">
      <c r="A127" s="18" t="s">
        <v>241</v>
      </c>
      <c r="B127" s="21" t="s">
        <v>259</v>
      </c>
      <c r="C127" s="22" t="s">
        <v>260</v>
      </c>
      <c r="D127" s="25">
        <f>SUMIF('[1]Piano dei conti Attività'!$J$1:$J$65536,$B127,'[1]Piano dei conti Attività'!G$1:G$65536)</f>
        <v>5484082.5099999998</v>
      </c>
      <c r="E127" s="25">
        <f>SUMIF('[1]Piano dei conti Attività'!$J$1:$J$65536,$B127,'[1]Piano dei conti Attività'!H$1:H$65536)</f>
        <v>6255031.5599999996</v>
      </c>
      <c r="F127" s="16" t="s">
        <v>8</v>
      </c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</row>
    <row r="128" spans="1:218" ht="15" customHeight="1" x14ac:dyDescent="0.2">
      <c r="A128" s="18" t="s">
        <v>241</v>
      </c>
      <c r="B128" s="21" t="s">
        <v>261</v>
      </c>
      <c r="C128" s="22" t="s">
        <v>262</v>
      </c>
      <c r="D128" s="25">
        <f>SUMIF('[1]Piano dei conti Attività'!$J$1:$J$65536,$B128,'[1]Piano dei conti Attività'!G$1:G$65536)</f>
        <v>0</v>
      </c>
      <c r="E128" s="25">
        <f>SUMIF('[1]Piano dei conti Attività'!$J$1:$J$65536,$B128,'[1]Piano dei conti Attività'!H$1:H$65536)</f>
        <v>0</v>
      </c>
      <c r="F128" s="16" t="s">
        <v>8</v>
      </c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</row>
    <row r="129" spans="1:218" ht="15" customHeight="1" x14ac:dyDescent="0.2">
      <c r="A129" s="31"/>
      <c r="B129" s="21" t="s">
        <v>263</v>
      </c>
      <c r="C129" s="22" t="s">
        <v>264</v>
      </c>
      <c r="D129" s="30">
        <f>SUM(D130:D134)</f>
        <v>22001838.18</v>
      </c>
      <c r="E129" s="30">
        <f>SUM(E130:E134)</f>
        <v>26516910.969999999</v>
      </c>
      <c r="F129" s="16" t="s">
        <v>8</v>
      </c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</row>
    <row r="130" spans="1:218" ht="15" customHeight="1" x14ac:dyDescent="0.2">
      <c r="A130" s="18" t="s">
        <v>241</v>
      </c>
      <c r="B130" s="21" t="s">
        <v>265</v>
      </c>
      <c r="C130" s="22" t="s">
        <v>266</v>
      </c>
      <c r="D130" s="25">
        <f>SUMIF('[1]Piano dei conti Attività'!$J$1:$J$65536,$B130,'[1]Piano dei conti Attività'!G$1:G$65536)</f>
        <v>22001838.18</v>
      </c>
      <c r="E130" s="25">
        <f>SUMIF('[1]Piano dei conti Attività'!$J$1:$J$65536,$B130,'[1]Piano dei conti Attività'!H$1:H$65536)</f>
        <v>22001838.18</v>
      </c>
      <c r="F130" s="16" t="s">
        <v>8</v>
      </c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</row>
    <row r="131" spans="1:218" ht="15" customHeight="1" x14ac:dyDescent="0.2">
      <c r="A131" s="18" t="s">
        <v>241</v>
      </c>
      <c r="B131" s="21" t="s">
        <v>267</v>
      </c>
      <c r="C131" s="22" t="s">
        <v>268</v>
      </c>
      <c r="D131" s="23">
        <f>SUMIF('[1]Piano dei conti Attività'!$J$1:$J$65536,$B131,'[1]Piano dei conti Attività'!G$1:G$65536)</f>
        <v>0</v>
      </c>
      <c r="E131" s="23">
        <f>SUMIF('[1]Piano dei conti Attività'!$J$1:$J$65536,$B131,'[1]Piano dei conti Attività'!H$1:H$65536)</f>
        <v>0</v>
      </c>
      <c r="F131" s="16" t="s">
        <v>8</v>
      </c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</row>
    <row r="132" spans="1:218" s="37" customFormat="1" ht="15" customHeight="1" x14ac:dyDescent="0.2">
      <c r="A132" s="32" t="s">
        <v>241</v>
      </c>
      <c r="B132" s="33" t="s">
        <v>269</v>
      </c>
      <c r="C132" s="34" t="s">
        <v>270</v>
      </c>
      <c r="D132" s="35">
        <f>SUMIF('[1]Piano dei conti Attività'!$J$1:$J$65536,$B132,'[1]Piano dei conti Attività'!G$1:G$65536)</f>
        <v>0</v>
      </c>
      <c r="E132" s="36">
        <f>SUMIF('[1]Piano dei conti Attività'!$J$1:$J$65536,$B132,'[1]Piano dei conti Attività'!H$1:H$65536)</f>
        <v>4515072.79</v>
      </c>
      <c r="F132" s="16" t="s">
        <v>8</v>
      </c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</row>
    <row r="133" spans="1:218" ht="15" customHeight="1" x14ac:dyDescent="0.2">
      <c r="A133" s="18" t="s">
        <v>241</v>
      </c>
      <c r="B133" s="21" t="s">
        <v>271</v>
      </c>
      <c r="C133" s="22" t="s">
        <v>272</v>
      </c>
      <c r="D133" s="25">
        <f>SUMIF('[1]Piano dei conti Attività'!$J$1:$J$65536,$B133,'[1]Piano dei conti Attività'!G$1:G$65536)</f>
        <v>0</v>
      </c>
      <c r="E133" s="25">
        <f>SUMIF('[1]Piano dei conti Attività'!$J$1:$J$65536,$B133,'[1]Piano dei conti Attività'!H$1:H$65536)</f>
        <v>0</v>
      </c>
      <c r="F133" s="16" t="s">
        <v>8</v>
      </c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</row>
    <row r="134" spans="1:218" ht="15" customHeight="1" x14ac:dyDescent="0.2">
      <c r="A134" s="18" t="s">
        <v>241</v>
      </c>
      <c r="B134" s="21" t="s">
        <v>273</v>
      </c>
      <c r="C134" s="22" t="s">
        <v>274</v>
      </c>
      <c r="D134" s="25">
        <f>SUMIF('[1]Piano dei conti Attività'!$J$1:$J$65536,$B134,'[1]Piano dei conti Attività'!G$1:G$65536)</f>
        <v>0</v>
      </c>
      <c r="E134" s="25">
        <f>SUMIF('[1]Piano dei conti Attività'!$J$1:$J$65536,$B134,'[1]Piano dei conti Attività'!H$1:H$65536)</f>
        <v>0</v>
      </c>
      <c r="F134" s="16" t="s">
        <v>8</v>
      </c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</row>
    <row r="135" spans="1:218" ht="15" customHeight="1" x14ac:dyDescent="0.2">
      <c r="A135" s="18"/>
      <c r="B135" s="13" t="s">
        <v>275</v>
      </c>
      <c r="C135" s="14" t="s">
        <v>276</v>
      </c>
      <c r="D135" s="25">
        <f>SUMIF('[1]Piano dei conti Attività'!$J$1:$J$65536,$B135,'[1]Piano dei conti Attività'!G$1:G$65536)</f>
        <v>479135.67000000004</v>
      </c>
      <c r="E135" s="25">
        <f>SUMIF('[1]Piano dei conti Attività'!$J$1:$J$65536,$B135,'[1]Piano dei conti Attività'!H$1:H$65536)</f>
        <v>533388.66999999993</v>
      </c>
      <c r="F135" s="16" t="s">
        <v>8</v>
      </c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</row>
    <row r="136" spans="1:218" ht="15" customHeight="1" x14ac:dyDescent="0.2">
      <c r="A136" s="38"/>
      <c r="B136" s="13" t="s">
        <v>277</v>
      </c>
      <c r="C136" s="14" t="s">
        <v>278</v>
      </c>
      <c r="D136" s="26">
        <f>D137+D141+D142</f>
        <v>3416804.91</v>
      </c>
      <c r="E136" s="26">
        <f>E137+E141+E142</f>
        <v>2885045.42</v>
      </c>
      <c r="F136" s="16" t="s">
        <v>8</v>
      </c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</row>
    <row r="137" spans="1:218" ht="15" customHeight="1" x14ac:dyDescent="0.2">
      <c r="A137" s="18"/>
      <c r="B137" s="27" t="s">
        <v>279</v>
      </c>
      <c r="C137" s="28" t="s">
        <v>280</v>
      </c>
      <c r="D137" s="26">
        <f>SUM(D138:D140)</f>
        <v>3220364.02</v>
      </c>
      <c r="E137" s="26">
        <f>SUM(E138:E140)</f>
        <v>2681184.77</v>
      </c>
      <c r="F137" s="16" t="s">
        <v>8</v>
      </c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</row>
    <row r="138" spans="1:218" ht="15" customHeight="1" x14ac:dyDescent="0.2">
      <c r="A138" s="18" t="s">
        <v>248</v>
      </c>
      <c r="B138" s="27" t="s">
        <v>281</v>
      </c>
      <c r="C138" s="28" t="s">
        <v>282</v>
      </c>
      <c r="D138" s="25">
        <f>SUMIF('[1]Piano dei conti Attività'!$J$1:$J$65536,$B138,'[1]Piano dei conti Attività'!G$1:G$65536)</f>
        <v>1654030.07</v>
      </c>
      <c r="E138" s="25">
        <f>SUMIF('[1]Piano dei conti Attività'!$J$1:$J$65536,$B138,'[1]Piano dei conti Attività'!H$1:H$65536)</f>
        <v>1784965.84</v>
      </c>
      <c r="F138" s="16" t="s">
        <v>8</v>
      </c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</row>
    <row r="139" spans="1:218" ht="29.25" customHeight="1" x14ac:dyDescent="0.2">
      <c r="A139" s="18" t="s">
        <v>241</v>
      </c>
      <c r="B139" s="27" t="s">
        <v>283</v>
      </c>
      <c r="C139" s="28" t="s">
        <v>284</v>
      </c>
      <c r="D139" s="25">
        <f>SUMIF('[1]Piano dei conti Attività'!$J$1:$J$65536,$B139,'[1]Piano dei conti Attività'!G$1:G$65536)</f>
        <v>742953.36</v>
      </c>
      <c r="E139" s="25">
        <f>SUMIF('[1]Piano dei conti Attività'!$J$1:$J$65536,$B139,'[1]Piano dei conti Attività'!H$1:H$65536)</f>
        <v>309059.59000000003</v>
      </c>
      <c r="F139" s="16" t="s">
        <v>8</v>
      </c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</row>
    <row r="140" spans="1:218" ht="15" customHeight="1" x14ac:dyDescent="0.2">
      <c r="A140" s="18" t="s">
        <v>241</v>
      </c>
      <c r="B140" s="27" t="s">
        <v>285</v>
      </c>
      <c r="C140" s="28" t="s">
        <v>286</v>
      </c>
      <c r="D140" s="25">
        <f>SUMIF('[1]Piano dei conti Attività'!$J$1:$J$65536,$B140,'[1]Piano dei conti Attività'!G$1:G$65536)</f>
        <v>823380.59</v>
      </c>
      <c r="E140" s="25">
        <f>SUMIF('[1]Piano dei conti Attività'!$J$1:$J$65536,$B140,'[1]Piano dei conti Attività'!H$1:H$65536)</f>
        <v>587159.34</v>
      </c>
      <c r="F140" s="16" t="s">
        <v>8</v>
      </c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</row>
    <row r="141" spans="1:218" ht="15" customHeight="1" x14ac:dyDescent="0.2">
      <c r="A141" s="18" t="s">
        <v>241</v>
      </c>
      <c r="B141" s="27" t="s">
        <v>287</v>
      </c>
      <c r="C141" s="28" t="s">
        <v>288</v>
      </c>
      <c r="D141" s="25">
        <f>SUMIF('[1]Piano dei conti Attività'!$J$1:$J$65536,$B141,'[1]Piano dei conti Attività'!G$1:G$65536)</f>
        <v>0</v>
      </c>
      <c r="E141" s="25">
        <f>SUMIF('[1]Piano dei conti Attività'!$J$1:$J$65536,$B141,'[1]Piano dei conti Attività'!H$1:H$65536)</f>
        <v>0</v>
      </c>
      <c r="F141" s="16" t="s">
        <v>8</v>
      </c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</row>
    <row r="142" spans="1:218" ht="15" customHeight="1" x14ac:dyDescent="0.2">
      <c r="A142" s="18" t="s">
        <v>212</v>
      </c>
      <c r="B142" s="21" t="s">
        <v>289</v>
      </c>
      <c r="C142" s="22" t="s">
        <v>290</v>
      </c>
      <c r="D142" s="25">
        <f>SUMIF('[1]Piano dei conti Attività'!$J$1:$J$65536,$B142,'[1]Piano dei conti Attività'!G$1:G$65536)</f>
        <v>196440.89</v>
      </c>
      <c r="E142" s="25">
        <f>SUMIF('[1]Piano dei conti Attività'!$J$1:$J$65536,$B142,'[1]Piano dei conti Attività'!H$1:H$65536)</f>
        <v>203860.65</v>
      </c>
      <c r="F142" s="16" t="s">
        <v>8</v>
      </c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</row>
    <row r="143" spans="1:218" ht="15" customHeight="1" x14ac:dyDescent="0.2">
      <c r="A143" s="18"/>
      <c r="B143" s="13" t="s">
        <v>291</v>
      </c>
      <c r="C143" s="14" t="s">
        <v>292</v>
      </c>
      <c r="D143" s="19">
        <f>SUM(D144:D146)</f>
        <v>203847.81</v>
      </c>
      <c r="E143" s="19">
        <f>SUM(E144:E146)</f>
        <v>204681.37</v>
      </c>
      <c r="F143" s="16" t="s">
        <v>8</v>
      </c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</row>
    <row r="144" spans="1:218" ht="15" customHeight="1" x14ac:dyDescent="0.2">
      <c r="A144" s="18"/>
      <c r="B144" s="27" t="s">
        <v>293</v>
      </c>
      <c r="C144" s="28" t="s">
        <v>294</v>
      </c>
      <c r="D144" s="25">
        <f>SUMIF('[1]Piano dei conti Attività'!$J$1:$J$65536,$B144,'[1]Piano dei conti Attività'!G$1:G$65536)</f>
        <v>203847.81</v>
      </c>
      <c r="E144" s="25">
        <f>SUMIF('[1]Piano dei conti Attività'!$J$1:$J$65536,$B144,'[1]Piano dei conti Attività'!H$1:H$65536)</f>
        <v>204681.37</v>
      </c>
      <c r="F144" s="16" t="s">
        <v>8</v>
      </c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</row>
    <row r="145" spans="1:218" ht="15" customHeight="1" x14ac:dyDescent="0.2">
      <c r="A145" s="18"/>
      <c r="B145" s="21" t="s">
        <v>295</v>
      </c>
      <c r="C145" s="22" t="s">
        <v>296</v>
      </c>
      <c r="D145" s="25">
        <f>SUMIF('[1]Piano dei conti Attività'!$J$1:$J$65536,$B145,'[1]Piano dei conti Attività'!G$1:G$65536)</f>
        <v>0</v>
      </c>
      <c r="E145" s="25">
        <f>SUMIF('[1]Piano dei conti Attività'!$J$1:$J$65536,$B145,'[1]Piano dei conti Attività'!H$1:H$65536)</f>
        <v>0</v>
      </c>
      <c r="F145" s="16" t="s">
        <v>8</v>
      </c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</row>
    <row r="146" spans="1:218" ht="15" customHeight="1" x14ac:dyDescent="0.2">
      <c r="A146" s="18"/>
      <c r="B146" s="21" t="s">
        <v>297</v>
      </c>
      <c r="C146" s="22" t="s">
        <v>298</v>
      </c>
      <c r="D146" s="25">
        <f>SUMIF('[1]Piano dei conti Attività'!$J$1:$J$65536,$B146,'[1]Piano dei conti Attività'!G$1:G$65536)</f>
        <v>0</v>
      </c>
      <c r="E146" s="25">
        <f>SUMIF('[1]Piano dei conti Attività'!$J$1:$J$65536,$B146,'[1]Piano dei conti Attività'!H$1:H$65536)</f>
        <v>0</v>
      </c>
      <c r="F146" s="16" t="s">
        <v>8</v>
      </c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</row>
    <row r="147" spans="1:218" ht="15" customHeight="1" x14ac:dyDescent="0.2">
      <c r="A147" s="18"/>
      <c r="B147" s="39" t="s">
        <v>299</v>
      </c>
      <c r="C147" s="14" t="s">
        <v>300</v>
      </c>
      <c r="D147" s="25">
        <f>SUMIF('[1]Piano dei conti Attività'!$J$1:$J$65536,$B147,'[1]Piano dei conti Attività'!G$1:G$65536)</f>
        <v>130125.7</v>
      </c>
      <c r="E147" s="25">
        <f>SUMIF('[1]Piano dei conti Attività'!$J$1:$J$65536,$B147,'[1]Piano dei conti Attività'!H$1:H$65536)</f>
        <v>147913</v>
      </c>
      <c r="F147" s="16" t="s">
        <v>8</v>
      </c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</row>
    <row r="148" spans="1:218" ht="15" customHeight="1" x14ac:dyDescent="0.2">
      <c r="A148" s="18"/>
      <c r="B148" s="13" t="s">
        <v>301</v>
      </c>
      <c r="C148" s="14" t="s">
        <v>302</v>
      </c>
      <c r="D148" s="19">
        <f>SUM(D149:D153)</f>
        <v>8658087.7300000004</v>
      </c>
      <c r="E148" s="19">
        <f>SUM(E149:E153)</f>
        <v>9562887.379999999</v>
      </c>
      <c r="F148" s="16" t="s">
        <v>8</v>
      </c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</row>
    <row r="149" spans="1:218" ht="15" customHeight="1" x14ac:dyDescent="0.2">
      <c r="A149" s="18"/>
      <c r="B149" s="21" t="s">
        <v>303</v>
      </c>
      <c r="C149" s="22" t="s">
        <v>304</v>
      </c>
      <c r="D149" s="25">
        <f>SUMIF('[1]Piano dei conti Attività'!$J$1:$J$65536,$B149,'[1]Piano dei conti Attività'!G$1:G$65536)-'[1]Piano dei conti Passività'!G102</f>
        <v>3329437.9799999995</v>
      </c>
      <c r="E149" s="25">
        <f>SUMIF('[1]Piano dei conti Attività'!$J$1:$J$65536,$B149,'[1]Piano dei conti Attività'!H$1:H$65536)-'[1]Piano dei conti Passività'!H102</f>
        <v>3155973.21</v>
      </c>
      <c r="F149" s="16" t="s">
        <v>8</v>
      </c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</row>
    <row r="150" spans="1:218" ht="15" customHeight="1" x14ac:dyDescent="0.2">
      <c r="A150" s="18"/>
      <c r="B150" s="21" t="s">
        <v>305</v>
      </c>
      <c r="C150" s="22" t="s">
        <v>306</v>
      </c>
      <c r="D150" s="25">
        <f>SUMIF('[1]Piano dei conti Attività'!$J$1:$J$65536,$B150,'[1]Piano dei conti Attività'!G$1:G$65536)</f>
        <v>0</v>
      </c>
      <c r="E150" s="25">
        <f>SUMIF('[1]Piano dei conti Attività'!$J$1:$J$65536,$B150,'[1]Piano dei conti Attività'!H$1:H$65536)</f>
        <v>0</v>
      </c>
      <c r="F150" s="16" t="s">
        <v>8</v>
      </c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</row>
    <row r="151" spans="1:218" ht="15" customHeight="1" x14ac:dyDescent="0.2">
      <c r="A151" s="18"/>
      <c r="B151" s="21" t="s">
        <v>307</v>
      </c>
      <c r="C151" s="22" t="s">
        <v>308</v>
      </c>
      <c r="D151" s="25">
        <f>SUMIF('[1]Piano dei conti Attività'!$J$1:$J$65536,$B151,'[1]Piano dei conti Attività'!G$1:G$65536)</f>
        <v>362884.01</v>
      </c>
      <c r="E151" s="25">
        <f>SUMIF('[1]Piano dei conti Attività'!$J$1:$J$65536,$B151,'[1]Piano dei conti Attività'!H$1:H$65536)</f>
        <v>545194.46</v>
      </c>
      <c r="F151" s="16" t="s">
        <v>8</v>
      </c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</row>
    <row r="152" spans="1:218" ht="15" customHeight="1" x14ac:dyDescent="0.2">
      <c r="A152" s="18"/>
      <c r="B152" s="21" t="s">
        <v>309</v>
      </c>
      <c r="C152" s="22" t="s">
        <v>310</v>
      </c>
      <c r="D152" s="25">
        <f>SUMIF('[1]Piano dei conti Attività'!$J$1:$J$65536,$B152,'[1]Piano dei conti Attività'!G$1:G$65536)</f>
        <v>0</v>
      </c>
      <c r="E152" s="25">
        <f>SUMIF('[1]Piano dei conti Attività'!$J$1:$J$65536,$B152,'[1]Piano dei conti Attività'!H$1:H$65536)</f>
        <v>0</v>
      </c>
      <c r="F152" s="16" t="s">
        <v>8</v>
      </c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</row>
    <row r="153" spans="1:218" ht="15.75" customHeight="1" x14ac:dyDescent="0.2">
      <c r="A153" s="18"/>
      <c r="B153" s="21" t="s">
        <v>311</v>
      </c>
      <c r="C153" s="22" t="s">
        <v>312</v>
      </c>
      <c r="D153" s="25">
        <f>SUMIF('[1]Piano dei conti Attività'!$J$1:$J$65536,$B153,'[1]Piano dei conti Attività'!G$1:G$65536)</f>
        <v>4965765.74</v>
      </c>
      <c r="E153" s="25">
        <f>SUMIF('[1]Piano dei conti Attività'!$J$1:$J$65536,$B153,'[1]Piano dei conti Attività'!H$1:H$65536)</f>
        <v>5861719.71</v>
      </c>
      <c r="F153" s="16" t="s">
        <v>8</v>
      </c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</row>
    <row r="154" spans="1:218" ht="15" customHeight="1" x14ac:dyDescent="0.2">
      <c r="A154" s="18"/>
      <c r="B154" s="13" t="s">
        <v>313</v>
      </c>
      <c r="C154" s="14" t="s">
        <v>314</v>
      </c>
      <c r="D154" s="15">
        <f>SUM(D155:D156)</f>
        <v>0</v>
      </c>
      <c r="E154" s="15">
        <f>SUM(E155:E156)</f>
        <v>0</v>
      </c>
      <c r="F154" s="16" t="s">
        <v>8</v>
      </c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</row>
    <row r="155" spans="1:218" ht="15" customHeight="1" x14ac:dyDescent="0.2">
      <c r="A155" s="18"/>
      <c r="B155" s="13" t="s">
        <v>315</v>
      </c>
      <c r="C155" s="14" t="s">
        <v>316</v>
      </c>
      <c r="D155" s="23">
        <f>SUMIF('[1]Piano dei conti Attività'!$J$1:$J$65536,$B155,'[1]Piano dei conti Attività'!G$1:G$65536)</f>
        <v>0</v>
      </c>
      <c r="E155" s="23">
        <f>SUMIF('[1]Piano dei conti Attività'!$J$1:$J$65536,$B155,'[1]Piano dei conti Attività'!H$1:H$65536)</f>
        <v>0</v>
      </c>
      <c r="F155" s="16" t="s">
        <v>8</v>
      </c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</row>
    <row r="156" spans="1:218" ht="15.75" customHeight="1" x14ac:dyDescent="0.2">
      <c r="A156" s="18"/>
      <c r="B156" s="13" t="s">
        <v>317</v>
      </c>
      <c r="C156" s="14" t="s">
        <v>318</v>
      </c>
      <c r="D156" s="23">
        <f>SUMIF('[1]Piano dei conti Attività'!$J$1:$J$65536,$B156,'[1]Piano dei conti Attività'!G$1:G$65536)</f>
        <v>0</v>
      </c>
      <c r="E156" s="23">
        <f>SUMIF('[1]Piano dei conti Attività'!$J$1:$J$65536,$B156,'[1]Piano dei conti Attività'!H$1:H$65536)</f>
        <v>0</v>
      </c>
      <c r="F156" s="16" t="s">
        <v>8</v>
      </c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</row>
    <row r="157" spans="1:218" ht="15" customHeight="1" x14ac:dyDescent="0.2">
      <c r="A157" s="18"/>
      <c r="B157" s="13" t="s">
        <v>319</v>
      </c>
      <c r="C157" s="14" t="s">
        <v>320</v>
      </c>
      <c r="D157" s="15">
        <f>SUM(D158:D161)</f>
        <v>108057427.48</v>
      </c>
      <c r="E157" s="15">
        <f>SUM(E158:E161)</f>
        <v>110149339.36999999</v>
      </c>
      <c r="F157" s="16" t="s">
        <v>8</v>
      </c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</row>
    <row r="158" spans="1:218" ht="15" customHeight="1" x14ac:dyDescent="0.2">
      <c r="A158" s="18"/>
      <c r="B158" s="13" t="s">
        <v>321</v>
      </c>
      <c r="C158" s="14" t="s">
        <v>322</v>
      </c>
      <c r="D158" s="25">
        <f>SUMIF('[1]Piano dei conti Attività'!$J$1:$J$65536,$B158,'[1]Piano dei conti Attività'!G$1:G$65536)</f>
        <v>153690.62</v>
      </c>
      <c r="E158" s="25">
        <f>SUMIF('[1]Piano dei conti Attività'!$J$1:$J$65536,$B158,'[1]Piano dei conti Attività'!H$1:H$65536)</f>
        <v>127859.22</v>
      </c>
      <c r="F158" s="16" t="s">
        <v>8</v>
      </c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</row>
    <row r="159" spans="1:218" ht="15" customHeight="1" x14ac:dyDescent="0.2">
      <c r="A159" s="18"/>
      <c r="B159" s="13" t="s">
        <v>323</v>
      </c>
      <c r="C159" s="14" t="s">
        <v>324</v>
      </c>
      <c r="D159" s="25">
        <f>SUMIF('[1]Piano dei conti Attività'!$J$1:$J$65536,$B159,'[1]Piano dei conti Attività'!G$1:G$65536)</f>
        <v>107828671.41</v>
      </c>
      <c r="E159" s="25">
        <f>SUMIF('[1]Piano dei conti Attività'!$J$1:$J$65536,$B159,'[1]Piano dei conti Attività'!H$1:H$65536)</f>
        <v>109896395.23999999</v>
      </c>
      <c r="F159" s="16" t="s">
        <v>8</v>
      </c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</row>
    <row r="160" spans="1:218" ht="15" customHeight="1" x14ac:dyDescent="0.2">
      <c r="A160" s="18"/>
      <c r="B160" s="13" t="s">
        <v>325</v>
      </c>
      <c r="C160" s="14" t="s">
        <v>326</v>
      </c>
      <c r="D160" s="25">
        <f>SUMIF('[1]Piano dei conti Attività'!$J$1:$J$65536,$B160,'[1]Piano dei conti Attività'!G$1:G$65536)</f>
        <v>0</v>
      </c>
      <c r="E160" s="25">
        <f>SUMIF('[1]Piano dei conti Attività'!$J$1:$J$65536,$B160,'[1]Piano dei conti Attività'!H$1:H$65536)</f>
        <v>0</v>
      </c>
      <c r="F160" s="16" t="s">
        <v>8</v>
      </c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</row>
    <row r="161" spans="1:218" ht="15.75" customHeight="1" x14ac:dyDescent="0.2">
      <c r="A161" s="18"/>
      <c r="B161" s="13" t="s">
        <v>327</v>
      </c>
      <c r="C161" s="14" t="s">
        <v>328</v>
      </c>
      <c r="D161" s="25">
        <f>SUMIF('[1]Piano dei conti Attività'!$J$1:$J$65536,$B161,'[1]Piano dei conti Attività'!G$1:G$65536)</f>
        <v>75065.45</v>
      </c>
      <c r="E161" s="25">
        <f>SUMIF('[1]Piano dei conti Attività'!$J$1:$J$65536,$B161,'[1]Piano dei conti Attività'!H$1:H$65536)</f>
        <v>125084.91</v>
      </c>
      <c r="F161" s="16" t="s">
        <v>8</v>
      </c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</row>
    <row r="162" spans="1:218" ht="15" customHeight="1" x14ac:dyDescent="0.2">
      <c r="A162" s="18"/>
      <c r="B162" s="13" t="s">
        <v>329</v>
      </c>
      <c r="C162" s="14" t="s">
        <v>330</v>
      </c>
      <c r="D162" s="19">
        <f>D163+D166</f>
        <v>1274111.26</v>
      </c>
      <c r="E162" s="19">
        <f>E163+E166</f>
        <v>1374606.74</v>
      </c>
      <c r="F162" s="16" t="s">
        <v>8</v>
      </c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</row>
    <row r="163" spans="1:218" ht="15" customHeight="1" x14ac:dyDescent="0.2">
      <c r="A163" s="18"/>
      <c r="B163" s="13" t="s">
        <v>331</v>
      </c>
      <c r="C163" s="14" t="s">
        <v>332</v>
      </c>
      <c r="D163" s="19">
        <f>SUM(D164:D165)</f>
        <v>0</v>
      </c>
      <c r="E163" s="19">
        <f>SUM(E164:E165)</f>
        <v>0</v>
      </c>
      <c r="F163" s="16" t="s">
        <v>8</v>
      </c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</row>
    <row r="164" spans="1:218" ht="15" customHeight="1" x14ac:dyDescent="0.2">
      <c r="A164" s="29"/>
      <c r="B164" s="13" t="s">
        <v>333</v>
      </c>
      <c r="C164" s="14" t="s">
        <v>334</v>
      </c>
      <c r="D164" s="25">
        <f>SUMIF('[1]Piano dei conti Attività'!$J$1:$J$65536,$B164,'[1]Piano dei conti Attività'!G$1:G$65536)</f>
        <v>0</v>
      </c>
      <c r="E164" s="25">
        <f>SUMIF('[1]Piano dei conti Attività'!$J$1:$J$65536,$B164,'[1]Piano dei conti Attività'!H$1:H$65536)</f>
        <v>0</v>
      </c>
      <c r="F164" s="16" t="s">
        <v>8</v>
      </c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</row>
    <row r="165" spans="1:218" ht="15" customHeight="1" x14ac:dyDescent="0.2">
      <c r="A165" s="18" t="s">
        <v>248</v>
      </c>
      <c r="B165" s="13" t="s">
        <v>335</v>
      </c>
      <c r="C165" s="14" t="s">
        <v>336</v>
      </c>
      <c r="D165" s="25">
        <f>SUMIF('[1]Piano dei conti Attività'!$J$1:$J$65536,$B165,'[1]Piano dei conti Attività'!G$1:G$65536)</f>
        <v>0</v>
      </c>
      <c r="E165" s="25">
        <f>SUMIF('[1]Piano dei conti Attività'!$J$1:$J$65536,$B165,'[1]Piano dei conti Attività'!H$1:H$65536)</f>
        <v>0</v>
      </c>
      <c r="F165" s="16" t="s">
        <v>8</v>
      </c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</row>
    <row r="166" spans="1:218" ht="15" customHeight="1" x14ac:dyDescent="0.2">
      <c r="A166" s="18"/>
      <c r="B166" s="13" t="s">
        <v>337</v>
      </c>
      <c r="C166" s="14" t="s">
        <v>338</v>
      </c>
      <c r="D166" s="19">
        <f>SUM(D167:D168)</f>
        <v>1274111.26</v>
      </c>
      <c r="E166" s="19">
        <f>SUM(E167:E168)</f>
        <v>1374606.74</v>
      </c>
      <c r="F166" s="16" t="s">
        <v>8</v>
      </c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</row>
    <row r="167" spans="1:218" ht="15" customHeight="1" x14ac:dyDescent="0.2">
      <c r="A167" s="18"/>
      <c r="B167" s="13" t="s">
        <v>339</v>
      </c>
      <c r="C167" s="14" t="s">
        <v>340</v>
      </c>
      <c r="D167" s="25">
        <f>SUMIF('[1]Piano dei conti Attività'!$J$1:$J$65536,$B167,'[1]Piano dei conti Attività'!G$1:G$65536)</f>
        <v>1274111.26</v>
      </c>
      <c r="E167" s="25">
        <f>SUMIF('[1]Piano dei conti Attività'!$J$1:$J$65536,$B167,'[1]Piano dei conti Attività'!H$1:H$65536)</f>
        <v>1374606.74</v>
      </c>
      <c r="F167" s="16" t="s">
        <v>8</v>
      </c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</row>
    <row r="168" spans="1:218" ht="15.75" customHeight="1" x14ac:dyDescent="0.2">
      <c r="A168" s="18" t="s">
        <v>248</v>
      </c>
      <c r="B168" s="13" t="s">
        <v>341</v>
      </c>
      <c r="C168" s="14" t="s">
        <v>342</v>
      </c>
      <c r="D168" s="25">
        <f>SUMIF('[1]Piano dei conti Attività'!$J$1:$J$65536,$B168,'[1]Piano dei conti Attività'!G$1:G$65536)</f>
        <v>0</v>
      </c>
      <c r="E168" s="25">
        <f>SUMIF('[1]Piano dei conti Attività'!$J$1:$J$65536,$B168,'[1]Piano dei conti Attività'!H$1:H$65536)</f>
        <v>0</v>
      </c>
      <c r="F168" s="16" t="s">
        <v>8</v>
      </c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</row>
    <row r="169" spans="1:218" ht="15" customHeight="1" x14ac:dyDescent="0.2">
      <c r="A169" s="18"/>
      <c r="B169" s="13" t="s">
        <v>343</v>
      </c>
      <c r="C169" s="14" t="s">
        <v>344</v>
      </c>
      <c r="D169" s="19">
        <f>SUM(D170:D173)</f>
        <v>24427173.579999998</v>
      </c>
      <c r="E169" s="19">
        <f>SUM(E170:E173)</f>
        <v>30539449.109999999</v>
      </c>
      <c r="F169" s="16" t="s">
        <v>8</v>
      </c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</row>
    <row r="170" spans="1:218" ht="15" customHeight="1" x14ac:dyDescent="0.2">
      <c r="A170" s="18"/>
      <c r="B170" s="13" t="s">
        <v>345</v>
      </c>
      <c r="C170" s="14" t="s">
        <v>346</v>
      </c>
      <c r="D170" s="25">
        <f>SUMIF('[1]Piano dei conti Attività'!$J$1:$J$65536,$B170,'[1]Piano dei conti Attività'!G$1:G$65536)</f>
        <v>0</v>
      </c>
      <c r="E170" s="25">
        <f>SUMIF('[1]Piano dei conti Attività'!$J$1:$J$65536,$B170,'[1]Piano dei conti Attività'!H$1:H$65536)</f>
        <v>237524.96</v>
      </c>
      <c r="F170" s="16" t="s">
        <v>8</v>
      </c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</row>
    <row r="171" spans="1:218" ht="15" customHeight="1" x14ac:dyDescent="0.2">
      <c r="A171" s="18"/>
      <c r="B171" s="13" t="s">
        <v>347</v>
      </c>
      <c r="C171" s="14" t="s">
        <v>348</v>
      </c>
      <c r="D171" s="25">
        <f>SUMIF('[1]Piano dei conti Attività'!$J$1:$J$65536,$B171,'[1]Piano dei conti Attività'!G$1:G$65536)</f>
        <v>76080</v>
      </c>
      <c r="E171" s="25">
        <f>SUMIF('[1]Piano dei conti Attività'!$J$1:$J$65536,$B171,'[1]Piano dei conti Attività'!H$1:H$65536)</f>
        <v>76080</v>
      </c>
      <c r="F171" s="16" t="s">
        <v>8</v>
      </c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</row>
    <row r="172" spans="1:218" ht="15" customHeight="1" x14ac:dyDescent="0.2">
      <c r="A172" s="18"/>
      <c r="B172" s="13" t="s">
        <v>349</v>
      </c>
      <c r="C172" s="14" t="s">
        <v>350</v>
      </c>
      <c r="D172" s="25">
        <f>SUMIF('[1]Piano dei conti Attività'!$J$1:$J$65536,$B172,'[1]Piano dei conti Attività'!G$1:G$65536)</f>
        <v>21943480</v>
      </c>
      <c r="E172" s="25">
        <f>SUMIF('[1]Piano dei conti Attività'!$J$1:$J$65536,$B172,'[1]Piano dei conti Attività'!H$1:H$65536)</f>
        <v>27170631.789999999</v>
      </c>
      <c r="F172" s="16" t="s">
        <v>8</v>
      </c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</row>
    <row r="173" spans="1:218" ht="15.75" customHeight="1" x14ac:dyDescent="0.2">
      <c r="A173" s="18"/>
      <c r="B173" s="13" t="s">
        <v>351</v>
      </c>
      <c r="C173" s="14" t="s">
        <v>352</v>
      </c>
      <c r="D173" s="25">
        <f>SUMIF('[1]Piano dei conti Attività'!$J$1:$J$65536,$B173,'[1]Piano dei conti Attività'!G$1:G$65536)</f>
        <v>2407613.58</v>
      </c>
      <c r="E173" s="25">
        <f>SUMIF('[1]Piano dei conti Attività'!$J$1:$J$65536,$B173,'[1]Piano dei conti Attività'!H$1:H$65536)</f>
        <v>3055212.36</v>
      </c>
      <c r="F173" s="16" t="s">
        <v>8</v>
      </c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</row>
    <row r="174" spans="1:218" x14ac:dyDescent="0.2">
      <c r="A174" s="40"/>
      <c r="B174" s="40"/>
      <c r="C174" s="41" t="s">
        <v>353</v>
      </c>
      <c r="D174" s="42" t="s">
        <v>1</v>
      </c>
      <c r="E174" s="42" t="s">
        <v>1</v>
      </c>
      <c r="F174" s="43"/>
    </row>
    <row r="175" spans="1:218" x14ac:dyDescent="0.2">
      <c r="A175" s="44" t="s">
        <v>2</v>
      </c>
      <c r="B175" s="44" t="s">
        <v>3</v>
      </c>
      <c r="C175" s="45" t="s">
        <v>4</v>
      </c>
      <c r="D175" s="46" t="s">
        <v>354</v>
      </c>
      <c r="E175" s="46" t="s">
        <v>354</v>
      </c>
      <c r="F175" s="47" t="s">
        <v>5</v>
      </c>
    </row>
    <row r="176" spans="1:218" x14ac:dyDescent="0.2">
      <c r="A176" s="44"/>
      <c r="B176" s="44"/>
      <c r="C176" s="45"/>
      <c r="D176" s="46"/>
      <c r="E176" s="46"/>
      <c r="F176" s="48"/>
    </row>
    <row r="177" spans="1:6" x14ac:dyDescent="0.2">
      <c r="A177" s="29"/>
      <c r="B177" s="13" t="s">
        <v>355</v>
      </c>
      <c r="C177" s="14" t="s">
        <v>356</v>
      </c>
      <c r="D177" s="15">
        <f>D178+D179+D188+D189+D195+D199+D200</f>
        <v>175678643.05000004</v>
      </c>
      <c r="E177" s="15">
        <f>E178+E179+E188+E189+E195+E199+E200</f>
        <v>167165401.25000003</v>
      </c>
      <c r="F177" s="49" t="s">
        <v>357</v>
      </c>
    </row>
    <row r="178" spans="1:6" x14ac:dyDescent="0.2">
      <c r="A178" s="29"/>
      <c r="B178" s="13" t="s">
        <v>358</v>
      </c>
      <c r="C178" s="14" t="s">
        <v>359</v>
      </c>
      <c r="D178" s="23">
        <f>SUMIF('[1]Piano dei conti Passività'!$J$1:$J$65536,$B178,'[1]Piano dei conti Passività'!G$1:G$65536)</f>
        <v>34735190.730000004</v>
      </c>
      <c r="E178" s="23">
        <f>SUMIF('[1]Piano dei conti Passività'!$J$1:$J$65536,$B178,'[1]Piano dei conti Passività'!H$1:H$65536)</f>
        <v>35014692.010000005</v>
      </c>
      <c r="F178" s="49" t="s">
        <v>357</v>
      </c>
    </row>
    <row r="179" spans="1:6" x14ac:dyDescent="0.2">
      <c r="A179" s="29"/>
      <c r="B179" s="13" t="s">
        <v>360</v>
      </c>
      <c r="C179" s="14" t="s">
        <v>361</v>
      </c>
      <c r="D179" s="15">
        <f>D180+D181+SUM(D185:D187)</f>
        <v>135998981.18000001</v>
      </c>
      <c r="E179" s="15">
        <f>E180+E181+SUM(E185:E187)</f>
        <v>127724610.35999998</v>
      </c>
      <c r="F179" s="29" t="s">
        <v>8</v>
      </c>
    </row>
    <row r="180" spans="1:6" x14ac:dyDescent="0.2">
      <c r="A180" s="29"/>
      <c r="B180" s="13" t="s">
        <v>362</v>
      </c>
      <c r="C180" s="14" t="s">
        <v>363</v>
      </c>
      <c r="D180" s="23">
        <f>SUMIF('[1]Piano dei conti Passività'!$J$1:$J$65536,$B180,'[1]Piano dei conti Passività'!G$1:G$65536)</f>
        <v>0</v>
      </c>
      <c r="E180" s="23">
        <f>SUMIF('[1]Piano dei conti Passività'!$J$1:$J$65536,$B180,'[1]Piano dei conti Passività'!H$1:H$65536)</f>
        <v>0</v>
      </c>
      <c r="F180" s="29" t="s">
        <v>8</v>
      </c>
    </row>
    <row r="181" spans="1:6" x14ac:dyDescent="0.2">
      <c r="A181" s="29"/>
      <c r="B181" s="13" t="s">
        <v>364</v>
      </c>
      <c r="C181" s="14" t="s">
        <v>365</v>
      </c>
      <c r="D181" s="19">
        <f>SUM(D182:D184)</f>
        <v>23650164.420000002</v>
      </c>
      <c r="E181" s="19">
        <f>SUM(E182:E184)</f>
        <v>24139427.850000001</v>
      </c>
      <c r="F181" s="29" t="s">
        <v>8</v>
      </c>
    </row>
    <row r="182" spans="1:6" x14ac:dyDescent="0.2">
      <c r="A182" s="29"/>
      <c r="B182" s="21" t="s">
        <v>366</v>
      </c>
      <c r="C182" s="22" t="s">
        <v>367</v>
      </c>
      <c r="D182" s="23">
        <f>SUMIF('[1]Piano dei conti Passività'!$J$1:$J$65536,$B182,'[1]Piano dei conti Passività'!G$1:G$65536)</f>
        <v>23650164.420000002</v>
      </c>
      <c r="E182" s="23">
        <f>SUMIF('[1]Piano dei conti Passività'!$J$1:$J$65536,$B182,'[1]Piano dei conti Passività'!H$1:H$65536)</f>
        <v>24139427.850000001</v>
      </c>
      <c r="F182" s="29" t="s">
        <v>8</v>
      </c>
    </row>
    <row r="183" spans="1:6" x14ac:dyDescent="0.2">
      <c r="A183" s="29"/>
      <c r="B183" s="21" t="s">
        <v>368</v>
      </c>
      <c r="C183" s="22" t="s">
        <v>369</v>
      </c>
      <c r="D183" s="23">
        <f>SUMIF('[1]Piano dei conti Passività'!$J$1:$J$65536,$B183,'[1]Piano dei conti Passività'!G$1:G$65536)</f>
        <v>0</v>
      </c>
      <c r="E183" s="23">
        <f>SUMIF('[1]Piano dei conti Passività'!$J$1:$J$65536,$B183,'[1]Piano dei conti Passività'!H$1:H$65536)</f>
        <v>0</v>
      </c>
      <c r="F183" s="29" t="s">
        <v>8</v>
      </c>
    </row>
    <row r="184" spans="1:6" x14ac:dyDescent="0.2">
      <c r="A184" s="29"/>
      <c r="B184" s="21" t="s">
        <v>370</v>
      </c>
      <c r="C184" s="22" t="s">
        <v>371</v>
      </c>
      <c r="D184" s="23">
        <f>SUMIF('[1]Piano dei conti Passività'!$J$1:$J$65536,$B184,'[1]Piano dei conti Passività'!G$1:G$65536)</f>
        <v>0</v>
      </c>
      <c r="E184" s="23">
        <f>SUMIF('[1]Piano dei conti Passività'!$J$1:$J$65536,$B184,'[1]Piano dei conti Passività'!H$1:H$65536)</f>
        <v>0</v>
      </c>
      <c r="F184" s="29" t="s">
        <v>8</v>
      </c>
    </row>
    <row r="185" spans="1:6" x14ac:dyDescent="0.2">
      <c r="A185" s="29"/>
      <c r="B185" s="13" t="s">
        <v>372</v>
      </c>
      <c r="C185" s="14" t="s">
        <v>373</v>
      </c>
      <c r="D185" s="25">
        <f>SUMIF('[1]Piano dei conti Passività'!$J$1:$J$65536,$B185,'[1]Piano dei conti Passività'!G$1:G$65536)</f>
        <v>58576552.329999998</v>
      </c>
      <c r="E185" s="25">
        <f>SUMIF('[1]Piano dei conti Passività'!$J$1:$J$65536,$B185,'[1]Piano dei conti Passività'!H$1:H$65536)</f>
        <v>61028440.899999999</v>
      </c>
      <c r="F185" s="29" t="s">
        <v>8</v>
      </c>
    </row>
    <row r="186" spans="1:6" x14ac:dyDescent="0.2">
      <c r="A186" s="29"/>
      <c r="B186" s="13" t="s">
        <v>374</v>
      </c>
      <c r="C186" s="14" t="s">
        <v>375</v>
      </c>
      <c r="D186" s="25">
        <f>SUMIF('[1]Piano dei conti Passività'!$J$1:$J$65536,$B186,'[1]Piano dei conti Passività'!G$1:G$65536)</f>
        <v>155082.78</v>
      </c>
      <c r="E186" s="25">
        <f>SUMIF('[1]Piano dei conti Passività'!$J$1:$J$65536,$B186,'[1]Piano dei conti Passività'!H$1:H$65536)</f>
        <v>165328.22</v>
      </c>
      <c r="F186" s="29" t="s">
        <v>8</v>
      </c>
    </row>
    <row r="187" spans="1:6" x14ac:dyDescent="0.2">
      <c r="A187" s="29"/>
      <c r="B187" s="13" t="s">
        <v>376</v>
      </c>
      <c r="C187" s="14" t="s">
        <v>377</v>
      </c>
      <c r="D187" s="25">
        <f>SUMIF('[1]Piano dei conti Passività'!$J$1:$J$65536,$B187,'[1]Piano dei conti Passività'!G$1:G$65536)</f>
        <v>53617181.650000006</v>
      </c>
      <c r="E187" s="25">
        <f>SUMIF('[1]Piano dei conti Passività'!$J$1:$J$65536,$B187,'[1]Piano dei conti Passività'!H$1:H$65536)</f>
        <v>42391413.390000001</v>
      </c>
      <c r="F187" s="29" t="s">
        <v>8</v>
      </c>
    </row>
    <row r="188" spans="1:6" x14ac:dyDescent="0.2">
      <c r="A188" s="29"/>
      <c r="B188" s="13" t="s">
        <v>378</v>
      </c>
      <c r="C188" s="14" t="s">
        <v>379</v>
      </c>
      <c r="D188" s="23">
        <f>SUMIF('[1]Piano dei conti Passività'!$J$1:$J$65536,$B188,'[1]Piano dei conti Passività'!G$1:G$65536)</f>
        <v>6811402.7700000005</v>
      </c>
      <c r="E188" s="23">
        <f>SUMIF('[1]Piano dei conti Passività'!$J$1:$J$65536,$B188,'[1]Piano dei conti Passività'!H$1:H$65536)</f>
        <v>7646100.5499999998</v>
      </c>
      <c r="F188" s="29" t="s">
        <v>8</v>
      </c>
    </row>
    <row r="189" spans="1:6" x14ac:dyDescent="0.2">
      <c r="A189" s="18"/>
      <c r="B189" s="13" t="s">
        <v>380</v>
      </c>
      <c r="C189" s="14" t="s">
        <v>381</v>
      </c>
      <c r="D189" s="15">
        <f>SUM(D190:D194)</f>
        <v>453722.59</v>
      </c>
      <c r="E189" s="15">
        <f>SUM(E190:E194)</f>
        <v>550254.30000000005</v>
      </c>
      <c r="F189" s="29" t="s">
        <v>8</v>
      </c>
    </row>
    <row r="190" spans="1:6" x14ac:dyDescent="0.2">
      <c r="A190" s="18"/>
      <c r="B190" s="13" t="s">
        <v>382</v>
      </c>
      <c r="C190" s="14" t="s">
        <v>383</v>
      </c>
      <c r="D190" s="23">
        <f>SUMIF('[1]Piano dei conti Passività'!$J$1:$J$65536,$B190,'[1]Piano dei conti Passività'!G$1:G$65536)</f>
        <v>0</v>
      </c>
      <c r="E190" s="23">
        <f>SUMIF('[1]Piano dei conti Passività'!$J$1:$J$65536,$B190,'[1]Piano dei conti Passività'!H$1:H$65536)</f>
        <v>0</v>
      </c>
      <c r="F190" s="29" t="s">
        <v>8</v>
      </c>
    </row>
    <row r="191" spans="1:6" x14ac:dyDescent="0.2">
      <c r="A191" s="18"/>
      <c r="B191" s="13" t="s">
        <v>384</v>
      </c>
      <c r="C191" s="14" t="s">
        <v>385</v>
      </c>
      <c r="D191" s="23">
        <f>SUMIF('[1]Piano dei conti Passività'!$J$1:$J$65536,$B191,'[1]Piano dei conti Passività'!G$1:G$65536)</f>
        <v>3319.5</v>
      </c>
      <c r="E191" s="23">
        <f>SUMIF('[1]Piano dei conti Passività'!$J$1:$J$65536,$B191,'[1]Piano dei conti Passività'!H$1:H$65536)</f>
        <v>6284</v>
      </c>
      <c r="F191" s="29" t="s">
        <v>8</v>
      </c>
    </row>
    <row r="192" spans="1:6" x14ac:dyDescent="0.2">
      <c r="A192" s="18"/>
      <c r="B192" s="13" t="s">
        <v>386</v>
      </c>
      <c r="C192" s="14" t="s">
        <v>387</v>
      </c>
      <c r="D192" s="23">
        <f>SUMIF('[1]Piano dei conti Passività'!$J$1:$J$65536,$B192,'[1]Piano dei conti Passività'!G$1:G$65536)</f>
        <v>0</v>
      </c>
      <c r="E192" s="23">
        <f>SUMIF('[1]Piano dei conti Passività'!$J$1:$J$65536,$B192,'[1]Piano dei conti Passività'!H$1:H$65536)</f>
        <v>0</v>
      </c>
      <c r="F192" s="29" t="s">
        <v>8</v>
      </c>
    </row>
    <row r="193" spans="1:218" x14ac:dyDescent="0.2">
      <c r="A193" s="18"/>
      <c r="B193" s="13" t="s">
        <v>388</v>
      </c>
      <c r="C193" s="14" t="s">
        <v>389</v>
      </c>
      <c r="D193" s="23">
        <f>SUMIF('[1]Piano dei conti Passività'!$J$1:$J$65536,$B193,'[1]Piano dei conti Passività'!G$1:G$65536)</f>
        <v>0</v>
      </c>
      <c r="E193" s="23">
        <f>SUMIF('[1]Piano dei conti Passività'!$J$1:$J$65536,$B193,'[1]Piano dei conti Passività'!H$1:H$65536)</f>
        <v>0</v>
      </c>
      <c r="F193" s="29" t="s">
        <v>8</v>
      </c>
    </row>
    <row r="194" spans="1:218" x14ac:dyDescent="0.2">
      <c r="A194" s="18"/>
      <c r="B194" s="13" t="s">
        <v>390</v>
      </c>
      <c r="C194" s="14" t="s">
        <v>391</v>
      </c>
      <c r="D194" s="23">
        <f>SUMIF('[1]Piano dei conti Passività'!$J$1:$J$65536,$B194,'[1]Piano dei conti Passività'!G$1:G$65536)</f>
        <v>450403.09</v>
      </c>
      <c r="E194" s="23">
        <f>SUMIF('[1]Piano dei conti Passività'!$J$1:$J$65536,$B194,'[1]Piano dei conti Passività'!H$1:H$65536)</f>
        <v>543970.30000000005</v>
      </c>
      <c r="F194" s="29" t="s">
        <v>8</v>
      </c>
    </row>
    <row r="195" spans="1:218" x14ac:dyDescent="0.2">
      <c r="A195" s="29"/>
      <c r="B195" s="13" t="s">
        <v>392</v>
      </c>
      <c r="C195" s="14" t="s">
        <v>393</v>
      </c>
      <c r="D195" s="15">
        <f>SUM(D196:D198)</f>
        <v>5883196.1600000001</v>
      </c>
      <c r="E195" s="15">
        <f>SUM(E196:E198)</f>
        <v>4515072.79</v>
      </c>
      <c r="F195" s="29" t="s">
        <v>8</v>
      </c>
    </row>
    <row r="196" spans="1:218" x14ac:dyDescent="0.2">
      <c r="A196" s="18"/>
      <c r="B196" s="13" t="s">
        <v>394</v>
      </c>
      <c r="C196" s="14" t="s">
        <v>395</v>
      </c>
      <c r="D196" s="23">
        <f>SUMIF('[1]Piano dei conti Passività'!$J$1:$J$65536,$B196,'[1]Piano dei conti Passività'!G$1:G$65536)</f>
        <v>0</v>
      </c>
      <c r="E196" s="23">
        <f>SUMIF('[1]Piano dei conti Passività'!$J$1:$J$65536,$B196,'[1]Piano dei conti Passività'!H$1:H$65536)</f>
        <v>0</v>
      </c>
      <c r="F196" s="29" t="s">
        <v>8</v>
      </c>
    </row>
    <row r="197" spans="1:218" x14ac:dyDescent="0.2">
      <c r="A197" s="18"/>
      <c r="B197" s="13" t="s">
        <v>396</v>
      </c>
      <c r="C197" s="14" t="s">
        <v>397</v>
      </c>
      <c r="D197" s="23">
        <f>SUMIF('[1]Piano dei conti Passività'!$J$1:$J$65536,$B197,'[1]Piano dei conti Passività'!G$1:G$65536)</f>
        <v>0</v>
      </c>
      <c r="E197" s="23">
        <f>SUMIF('[1]Piano dei conti Passività'!$J$1:$J$65536,$B197,'[1]Piano dei conti Passività'!H$1:H$65536)</f>
        <v>0</v>
      </c>
      <c r="F197" s="29" t="s">
        <v>8</v>
      </c>
    </row>
    <row r="198" spans="1:218" s="37" customFormat="1" ht="21" customHeight="1" x14ac:dyDescent="0.2">
      <c r="A198" s="32"/>
      <c r="B198" s="50" t="s">
        <v>398</v>
      </c>
      <c r="C198" s="51" t="s">
        <v>399</v>
      </c>
      <c r="D198" s="52">
        <f>SUMIF('[1]Piano dei conti Passività'!$J$1:$J$65536,$B198,'[1]Piano dei conti Passività'!G$1:G$65536)</f>
        <v>5883196.1600000001</v>
      </c>
      <c r="E198" s="53">
        <f>SUMIF('[1]Piano dei conti Passività'!$J$1:$J$65536,$B198,'[1]Piano dei conti Passività'!H$1:H$65536)</f>
        <v>4515072.79</v>
      </c>
      <c r="F198" s="29" t="s">
        <v>8</v>
      </c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  <c r="GF198" s="24"/>
      <c r="GG198" s="24"/>
      <c r="GH198" s="24"/>
      <c r="GI198" s="24"/>
      <c r="GJ198" s="24"/>
      <c r="GK198" s="24"/>
      <c r="GL198" s="24"/>
      <c r="GM198" s="24"/>
      <c r="GN198" s="24"/>
      <c r="GO198" s="24"/>
      <c r="GP198" s="24"/>
      <c r="GQ198" s="24"/>
      <c r="GR198" s="24"/>
      <c r="GS198" s="24"/>
      <c r="GT198" s="24"/>
      <c r="GU198" s="24"/>
      <c r="GV198" s="24"/>
      <c r="GW198" s="24"/>
      <c r="GX198" s="24"/>
      <c r="GY198" s="24"/>
      <c r="GZ198" s="24"/>
      <c r="HA198" s="24"/>
      <c r="HB198" s="24"/>
      <c r="HC198" s="24"/>
      <c r="HD198" s="24"/>
      <c r="HE198" s="24"/>
      <c r="HF198" s="24"/>
      <c r="HG198" s="24"/>
      <c r="HH198" s="24"/>
      <c r="HI198" s="24"/>
      <c r="HJ198" s="24"/>
    </row>
    <row r="199" spans="1:218" x14ac:dyDescent="0.2">
      <c r="A199" s="18"/>
      <c r="B199" s="13" t="s">
        <v>400</v>
      </c>
      <c r="C199" s="14" t="s">
        <v>401</v>
      </c>
      <c r="D199" s="23">
        <f>SUMIF('[1]Piano dei conti Passività'!$J$1:$J$65536,$B199,'[1]Piano dei conti Passività'!G$1:G$65536)</f>
        <v>-8285328.7599999998</v>
      </c>
      <c r="E199" s="23">
        <f>SUMIF('[1]Piano dei conti Passività'!$J$1:$J$65536,$B199,'[1]Piano dei conti Passività'!H$1:H$65536)</f>
        <v>-10348149.119999999</v>
      </c>
      <c r="F199" s="49" t="s">
        <v>357</v>
      </c>
    </row>
    <row r="200" spans="1:218" x14ac:dyDescent="0.2">
      <c r="A200" s="18"/>
      <c r="B200" s="13" t="s">
        <v>402</v>
      </c>
      <c r="C200" s="14" t="s">
        <v>403</v>
      </c>
      <c r="D200" s="23">
        <f>SUMIF('[1]Piano dei conti Passività'!$J$1:$J$65536,$B200,'[1]Piano dei conti Passività'!G$1:G$65536)</f>
        <v>81478.38</v>
      </c>
      <c r="E200" s="23">
        <f>SUMIF('[1]Piano dei conti Passività'!$J$1:$J$65536,$B200,'[1]Piano dei conti Passività'!H$1:H$65536)</f>
        <v>2062820.36</v>
      </c>
      <c r="F200" s="49" t="s">
        <v>357</v>
      </c>
    </row>
    <row r="201" spans="1:218" x14ac:dyDescent="0.2">
      <c r="A201" s="18"/>
      <c r="B201" s="13" t="s">
        <v>404</v>
      </c>
      <c r="C201" s="14" t="s">
        <v>405</v>
      </c>
      <c r="D201" s="15">
        <f>D202+D203+D209+D217+D222</f>
        <v>61160937.539999992</v>
      </c>
      <c r="E201" s="15">
        <f>E202+E203+E209+E217+E222</f>
        <v>62880632.279999986</v>
      </c>
      <c r="F201" s="29" t="s">
        <v>8</v>
      </c>
    </row>
    <row r="202" spans="1:218" x14ac:dyDescent="0.2">
      <c r="A202" s="18"/>
      <c r="B202" s="13" t="s">
        <v>406</v>
      </c>
      <c r="C202" s="14" t="s">
        <v>407</v>
      </c>
      <c r="D202" s="23">
        <f>SUMIF('[1]Piano dei conti Passività'!$J$1:$J$65536,$B202,'[1]Piano dei conti Passività'!G$1:G$65536)</f>
        <v>0</v>
      </c>
      <c r="E202" s="23">
        <f>SUMIF('[1]Piano dei conti Passività'!$J$1:$J$65536,$B202,'[1]Piano dei conti Passività'!H$1:H$65536)</f>
        <v>0</v>
      </c>
      <c r="F202" s="29" t="s">
        <v>8</v>
      </c>
    </row>
    <row r="203" spans="1:218" x14ac:dyDescent="0.2">
      <c r="A203" s="18"/>
      <c r="B203" s="13" t="s">
        <v>408</v>
      </c>
      <c r="C203" s="14" t="s">
        <v>409</v>
      </c>
      <c r="D203" s="15">
        <f>SUM(D204:D208)</f>
        <v>25636588.689999998</v>
      </c>
      <c r="E203" s="15">
        <f>SUM(E204:E208)</f>
        <v>27966497.879999999</v>
      </c>
      <c r="F203" s="29" t="s">
        <v>8</v>
      </c>
    </row>
    <row r="204" spans="1:218" x14ac:dyDescent="0.2">
      <c r="A204" s="18"/>
      <c r="B204" s="39" t="s">
        <v>410</v>
      </c>
      <c r="C204" s="14" t="s">
        <v>411</v>
      </c>
      <c r="D204" s="23">
        <f>SUMIF('[1]Piano dei conti Passività'!$J$1:$J$65536,$B204,'[1]Piano dei conti Passività'!G$1:G$65536)</f>
        <v>14252743.949999999</v>
      </c>
      <c r="E204" s="23">
        <f>SUMIF('[1]Piano dei conti Passività'!$J$1:$J$65536,$B204,'[1]Piano dei conti Passività'!H$1:H$65536)</f>
        <v>16745361.720000001</v>
      </c>
      <c r="F204" s="29" t="s">
        <v>8</v>
      </c>
    </row>
    <row r="205" spans="1:218" x14ac:dyDescent="0.2">
      <c r="A205" s="18"/>
      <c r="B205" s="13" t="s">
        <v>412</v>
      </c>
      <c r="C205" s="14" t="s">
        <v>413</v>
      </c>
      <c r="D205" s="23">
        <f>SUMIF('[1]Piano dei conti Passività'!$J$1:$J$65536,$B205,'[1]Piano dei conti Passività'!G$1:G$65536)</f>
        <v>5637728.46</v>
      </c>
      <c r="E205" s="23">
        <f>SUMIF('[1]Piano dei conti Passività'!$J$1:$J$65536,$B205,'[1]Piano dei conti Passività'!H$1:H$65536)</f>
        <v>5774087.8499999996</v>
      </c>
      <c r="F205" s="29" t="s">
        <v>8</v>
      </c>
    </row>
    <row r="206" spans="1:218" x14ac:dyDescent="0.2">
      <c r="A206" s="18"/>
      <c r="B206" s="13" t="s">
        <v>414</v>
      </c>
      <c r="C206" s="14" t="s">
        <v>415</v>
      </c>
      <c r="D206" s="23">
        <f>SUMIF('[1]Piano dei conti Passività'!$J$1:$J$65536,$B206,'[1]Piano dei conti Passività'!G$1:G$65536)</f>
        <v>0</v>
      </c>
      <c r="E206" s="23">
        <f>SUMIF('[1]Piano dei conti Passività'!$J$1:$J$65536,$B206,'[1]Piano dei conti Passività'!H$1:H$65536)</f>
        <v>0</v>
      </c>
      <c r="F206" s="29" t="s">
        <v>8</v>
      </c>
    </row>
    <row r="207" spans="1:218" x14ac:dyDescent="0.2">
      <c r="A207" s="18"/>
      <c r="B207" s="13" t="s">
        <v>416</v>
      </c>
      <c r="C207" s="14" t="s">
        <v>417</v>
      </c>
      <c r="D207" s="23">
        <f>SUMIF('[1]Piano dei conti Passività'!$J$1:$J$65536,$B207,'[1]Piano dei conti Passività'!G$1:G$65536)</f>
        <v>2668544.17</v>
      </c>
      <c r="E207" s="23">
        <f>SUMIF('[1]Piano dei conti Passività'!$J$1:$J$65536,$B207,'[1]Piano dei conti Passività'!H$1:H$65536)</f>
        <v>2359576.81</v>
      </c>
      <c r="F207" s="29" t="s">
        <v>8</v>
      </c>
    </row>
    <row r="208" spans="1:218" x14ac:dyDescent="0.2">
      <c r="A208" s="18"/>
      <c r="B208" s="13" t="s">
        <v>418</v>
      </c>
      <c r="C208" s="14" t="s">
        <v>419</v>
      </c>
      <c r="D208" s="23">
        <f>SUMIF('[1]Piano dei conti Passività'!$J$1:$J$65536,$B208,'[1]Piano dei conti Passività'!G$1:G$65536)</f>
        <v>3077572.1100000003</v>
      </c>
      <c r="E208" s="23">
        <f>SUMIF('[1]Piano dei conti Passività'!$J$1:$J$65536,$B208,'[1]Piano dei conti Passività'!H$1:H$65536)</f>
        <v>3087471.5</v>
      </c>
      <c r="F208" s="29" t="s">
        <v>8</v>
      </c>
    </row>
    <row r="209" spans="1:6" x14ac:dyDescent="0.2">
      <c r="A209" s="18"/>
      <c r="B209" s="13" t="s">
        <v>420</v>
      </c>
      <c r="C209" s="14" t="s">
        <v>421</v>
      </c>
      <c r="D209" s="15">
        <f>SUM(D210:D216)</f>
        <v>0</v>
      </c>
      <c r="E209" s="15">
        <f>SUM(E210:E216)</f>
        <v>0</v>
      </c>
      <c r="F209" s="29" t="s">
        <v>8</v>
      </c>
    </row>
    <row r="210" spans="1:6" x14ac:dyDescent="0.2">
      <c r="A210" s="18"/>
      <c r="B210" s="13" t="s">
        <v>422</v>
      </c>
      <c r="C210" s="14" t="s">
        <v>423</v>
      </c>
      <c r="D210" s="23">
        <f>SUMIF('[1]Piano dei conti Passività'!$J$1:$J$65536,$B210,'[1]Piano dei conti Passività'!G$1:G$65536)</f>
        <v>0</v>
      </c>
      <c r="E210" s="23">
        <f>SUMIF('[1]Piano dei conti Passività'!$J$1:$J$65536,$B210,'[1]Piano dei conti Passività'!H$1:H$65536)</f>
        <v>0</v>
      </c>
      <c r="F210" s="29" t="s">
        <v>8</v>
      </c>
    </row>
    <row r="211" spans="1:6" x14ac:dyDescent="0.2">
      <c r="A211" s="18"/>
      <c r="B211" s="13" t="s">
        <v>424</v>
      </c>
      <c r="C211" s="14" t="s">
        <v>425</v>
      </c>
      <c r="D211" s="23">
        <f>SUMIF('[1]Piano dei conti Passività'!$J$1:$J$65536,$B211,'[1]Piano dei conti Passività'!G$1:G$65536)</f>
        <v>0</v>
      </c>
      <c r="E211" s="23">
        <f>SUMIF('[1]Piano dei conti Passività'!$J$1:$J$65536,$B211,'[1]Piano dei conti Passività'!H$1:H$65536)</f>
        <v>0</v>
      </c>
      <c r="F211" s="29" t="s">
        <v>8</v>
      </c>
    </row>
    <row r="212" spans="1:6" x14ac:dyDescent="0.2">
      <c r="A212" s="18"/>
      <c r="B212" s="13" t="s">
        <v>426</v>
      </c>
      <c r="C212" s="14" t="s">
        <v>427</v>
      </c>
      <c r="D212" s="23">
        <f>SUMIF('[1]Piano dei conti Passività'!$J$1:$J$65536,$B212,'[1]Piano dei conti Passività'!G$1:G$65536)</f>
        <v>0</v>
      </c>
      <c r="E212" s="23">
        <f>SUMIF('[1]Piano dei conti Passività'!$J$1:$J$65536,$B212,'[1]Piano dei conti Passività'!H$1:H$65536)</f>
        <v>0</v>
      </c>
      <c r="F212" s="29" t="s">
        <v>8</v>
      </c>
    </row>
    <row r="213" spans="1:6" x14ac:dyDescent="0.2">
      <c r="A213" s="18"/>
      <c r="B213" s="13" t="s">
        <v>428</v>
      </c>
      <c r="C213" s="14" t="s">
        <v>429</v>
      </c>
      <c r="D213" s="23">
        <f>SUMIF('[1]Piano dei conti Passività'!$J$1:$J$65536,$B213,'[1]Piano dei conti Passività'!G$1:G$65536)</f>
        <v>0</v>
      </c>
      <c r="E213" s="23">
        <f>SUMIF('[1]Piano dei conti Passività'!$J$1:$J$65536,$B213,'[1]Piano dei conti Passività'!H$1:H$65536)</f>
        <v>0</v>
      </c>
      <c r="F213" s="29" t="s">
        <v>8</v>
      </c>
    </row>
    <row r="214" spans="1:6" x14ac:dyDescent="0.2">
      <c r="A214" s="18"/>
      <c r="B214" s="13" t="s">
        <v>430</v>
      </c>
      <c r="C214" s="14" t="s">
        <v>431</v>
      </c>
      <c r="D214" s="23">
        <f>SUMIF('[1]Piano dei conti Passività'!$J$1:$J$65536,$B214,'[1]Piano dei conti Passività'!G$1:G$65536)</f>
        <v>0</v>
      </c>
      <c r="E214" s="23">
        <f>SUMIF('[1]Piano dei conti Passività'!$J$1:$J$65536,$B214,'[1]Piano dei conti Passività'!H$1:H$65536)</f>
        <v>0</v>
      </c>
      <c r="F214" s="29" t="s">
        <v>8</v>
      </c>
    </row>
    <row r="215" spans="1:6" x14ac:dyDescent="0.2">
      <c r="A215" s="18"/>
      <c r="B215" s="13" t="s">
        <v>432</v>
      </c>
      <c r="C215" s="14" t="s">
        <v>433</v>
      </c>
      <c r="D215" s="23">
        <f>SUMIF('[1]Piano dei conti Passività'!$J$1:$J$65536,$B215,'[1]Piano dei conti Passività'!G$1:G$65536)</f>
        <v>0</v>
      </c>
      <c r="E215" s="23">
        <f>SUMIF('[1]Piano dei conti Passività'!$J$1:$J$65536,$B215,'[1]Piano dei conti Passività'!H$1:H$65536)</f>
        <v>0</v>
      </c>
      <c r="F215" s="29" t="s">
        <v>8</v>
      </c>
    </row>
    <row r="216" spans="1:6" x14ac:dyDescent="0.2">
      <c r="A216" s="18"/>
      <c r="B216" s="13" t="s">
        <v>434</v>
      </c>
      <c r="C216" s="14" t="s">
        <v>435</v>
      </c>
      <c r="D216" s="23">
        <f>SUMIF('[1]Piano dei conti Passività'!$J$1:$J$65536,$B216,'[1]Piano dei conti Passività'!G$1:G$65536)</f>
        <v>0</v>
      </c>
      <c r="E216" s="23">
        <f>SUMIF('[1]Piano dei conti Passività'!$J$1:$J$65536,$B216,'[1]Piano dei conti Passività'!H$1:H$65536)</f>
        <v>0</v>
      </c>
      <c r="F216" s="29" t="s">
        <v>8</v>
      </c>
    </row>
    <row r="217" spans="1:6" x14ac:dyDescent="0.2">
      <c r="A217" s="18"/>
      <c r="B217" s="13" t="s">
        <v>436</v>
      </c>
      <c r="C217" s="14" t="s">
        <v>437</v>
      </c>
      <c r="D217" s="15">
        <f>SUM(D218:D221)</f>
        <v>648122.74</v>
      </c>
      <c r="E217" s="15">
        <f>SUM(E218:E221)</f>
        <v>529735.67999999993</v>
      </c>
      <c r="F217" s="29" t="s">
        <v>8</v>
      </c>
    </row>
    <row r="218" spans="1:6" x14ac:dyDescent="0.2">
      <c r="A218" s="18"/>
      <c r="B218" s="13" t="s">
        <v>438</v>
      </c>
      <c r="C218" s="14" t="s">
        <v>439</v>
      </c>
      <c r="D218" s="23">
        <f>SUMIF('[1]Piano dei conti Passività'!$J$1:$J$65536,$B218,'[1]Piano dei conti Passività'!G$1:G$65536)</f>
        <v>0</v>
      </c>
      <c r="E218" s="23">
        <f>SUMIF('[1]Piano dei conti Passività'!$J$1:$J$65536,$B218,'[1]Piano dei conti Passività'!H$1:H$65536)</f>
        <v>0</v>
      </c>
      <c r="F218" s="29" t="s">
        <v>8</v>
      </c>
    </row>
    <row r="219" spans="1:6" x14ac:dyDescent="0.2">
      <c r="A219" s="18"/>
      <c r="B219" s="13" t="s">
        <v>440</v>
      </c>
      <c r="C219" s="14" t="s">
        <v>441</v>
      </c>
      <c r="D219" s="23">
        <f>SUMIF('[1]Piano dei conti Passività'!$J$1:$J$65536,$B219,'[1]Piano dei conti Passività'!G$1:G$65536)</f>
        <v>79030.410000000018</v>
      </c>
      <c r="E219" s="23">
        <f>SUMIF('[1]Piano dei conti Passività'!$J$1:$J$65536,$B219,'[1]Piano dei conti Passività'!H$1:H$65536)</f>
        <v>56828.639999999999</v>
      </c>
      <c r="F219" s="29" t="s">
        <v>8</v>
      </c>
    </row>
    <row r="220" spans="1:6" x14ac:dyDescent="0.2">
      <c r="A220" s="18"/>
      <c r="B220" s="13" t="s">
        <v>442</v>
      </c>
      <c r="C220" s="14" t="s">
        <v>443</v>
      </c>
      <c r="D220" s="23">
        <f>SUMIF('[1]Piano dei conti Passività'!$J$1:$J$65536,$B220,'[1]Piano dei conti Passività'!G$1:G$65536)</f>
        <v>0</v>
      </c>
      <c r="E220" s="23">
        <f>SUMIF('[1]Piano dei conti Passività'!$J$1:$J$65536,$B220,'[1]Piano dei conti Passività'!H$1:H$65536)</f>
        <v>0</v>
      </c>
      <c r="F220" s="29" t="s">
        <v>8</v>
      </c>
    </row>
    <row r="221" spans="1:6" x14ac:dyDescent="0.2">
      <c r="A221" s="18"/>
      <c r="B221" s="13" t="s">
        <v>444</v>
      </c>
      <c r="C221" s="14" t="s">
        <v>445</v>
      </c>
      <c r="D221" s="23">
        <f>SUMIF('[1]Piano dei conti Passività'!$J$1:$J$65536,$B221,'[1]Piano dei conti Passività'!G$1:G$65536)</f>
        <v>569092.32999999996</v>
      </c>
      <c r="E221" s="23">
        <f>SUMIF('[1]Piano dei conti Passività'!$J$1:$J$65536,$B221,'[1]Piano dei conti Passività'!H$1:H$65536)</f>
        <v>472907.04</v>
      </c>
      <c r="F221" s="29" t="s">
        <v>8</v>
      </c>
    </row>
    <row r="222" spans="1:6" x14ac:dyDescent="0.2">
      <c r="A222" s="18"/>
      <c r="B222" s="13" t="s">
        <v>446</v>
      </c>
      <c r="C222" s="14" t="s">
        <v>447</v>
      </c>
      <c r="D222" s="15">
        <f>D223+D224+D228</f>
        <v>34876226.109999999</v>
      </c>
      <c r="E222" s="15">
        <f>E223+E224+E228</f>
        <v>34384398.719999991</v>
      </c>
      <c r="F222" s="29" t="s">
        <v>8</v>
      </c>
    </row>
    <row r="223" spans="1:6" x14ac:dyDescent="0.2">
      <c r="A223" s="18"/>
      <c r="B223" s="13" t="s">
        <v>448</v>
      </c>
      <c r="C223" s="14" t="s">
        <v>449</v>
      </c>
      <c r="D223" s="23">
        <f>SUMIF('[1]Piano dei conti Passività'!$J$1:$J$65536,$B223,'[1]Piano dei conti Passività'!G$1:G$65536)</f>
        <v>150290.15</v>
      </c>
      <c r="E223" s="23">
        <f>SUMIF('[1]Piano dei conti Passività'!$J$1:$J$65536,$B223,'[1]Piano dei conti Passività'!H$1:H$65536)</f>
        <v>150290.15</v>
      </c>
      <c r="F223" s="29" t="s">
        <v>8</v>
      </c>
    </row>
    <row r="224" spans="1:6" x14ac:dyDescent="0.2">
      <c r="A224" s="18"/>
      <c r="B224" s="13" t="s">
        <v>450</v>
      </c>
      <c r="C224" s="14" t="s">
        <v>451</v>
      </c>
      <c r="D224" s="15">
        <f>SUM(D225:D227)</f>
        <v>5011046.51</v>
      </c>
      <c r="E224" s="15">
        <f>SUM(E225:E227)</f>
        <v>2079856.99</v>
      </c>
      <c r="F224" s="29" t="s">
        <v>8</v>
      </c>
    </row>
    <row r="225" spans="1:6" x14ac:dyDescent="0.2">
      <c r="A225" s="18"/>
      <c r="B225" s="54" t="s">
        <v>452</v>
      </c>
      <c r="C225" s="22" t="s">
        <v>453</v>
      </c>
      <c r="D225" s="23">
        <f>SUMIF('[1]Piano dei conti Passività'!$J$1:$J$65536,$B225,'[1]Piano dei conti Passività'!G$1:G$65536)</f>
        <v>2813588.8</v>
      </c>
      <c r="E225" s="23">
        <f>SUMIF('[1]Piano dei conti Passività'!$J$1:$J$65536,$B225,'[1]Piano dei conti Passività'!H$1:H$65536)</f>
        <v>755325.8</v>
      </c>
      <c r="F225" s="29" t="s">
        <v>8</v>
      </c>
    </row>
    <row r="226" spans="1:6" x14ac:dyDescent="0.2">
      <c r="A226" s="18"/>
      <c r="B226" s="54" t="s">
        <v>454</v>
      </c>
      <c r="C226" s="22" t="s">
        <v>455</v>
      </c>
      <c r="D226" s="23">
        <f>SUMIF('[1]Piano dei conti Passività'!$J$1:$J$65536,$B226,'[1]Piano dei conti Passività'!G$1:G$65536)</f>
        <v>2088089.44</v>
      </c>
      <c r="E226" s="23">
        <f>SUMIF('[1]Piano dei conti Passività'!$J$1:$J$65536,$B226,'[1]Piano dei conti Passività'!H$1:H$65536)</f>
        <v>1292878.19</v>
      </c>
      <c r="F226" s="29" t="s">
        <v>8</v>
      </c>
    </row>
    <row r="227" spans="1:6" x14ac:dyDescent="0.2">
      <c r="A227" s="18"/>
      <c r="B227" s="54" t="s">
        <v>456</v>
      </c>
      <c r="C227" s="22" t="s">
        <v>457</v>
      </c>
      <c r="D227" s="23">
        <f>SUMIF('[1]Piano dei conti Passività'!$J$1:$J$65536,$B227,'[1]Piano dei conti Passività'!G$1:G$65536)</f>
        <v>109368.27</v>
      </c>
      <c r="E227" s="23">
        <f>SUMIF('[1]Piano dei conti Passività'!$J$1:$J$65536,$B227,'[1]Piano dei conti Passività'!H$1:H$65536)</f>
        <v>31653</v>
      </c>
      <c r="F227" s="29" t="s">
        <v>8</v>
      </c>
    </row>
    <row r="228" spans="1:6" x14ac:dyDescent="0.2">
      <c r="A228" s="18"/>
      <c r="B228" s="13" t="s">
        <v>458</v>
      </c>
      <c r="C228" s="14" t="s">
        <v>459</v>
      </c>
      <c r="D228" s="23">
        <f>SUMIF('[1]Piano dei conti Passività'!$J$1:$J$65536,$B228,'[1]Piano dei conti Passività'!G$1:G$65536)</f>
        <v>29714889.450000003</v>
      </c>
      <c r="E228" s="23">
        <f>SUMIF('[1]Piano dei conti Passività'!$J$1:$J$65536,$B228,'[1]Piano dei conti Passività'!H$1:H$65536)</f>
        <v>32154251.579999994</v>
      </c>
      <c r="F228" s="29" t="s">
        <v>8</v>
      </c>
    </row>
    <row r="229" spans="1:6" x14ac:dyDescent="0.2">
      <c r="A229" s="18"/>
      <c r="B229" s="13" t="s">
        <v>460</v>
      </c>
      <c r="C229" s="14" t="s">
        <v>461</v>
      </c>
      <c r="D229" s="15">
        <f>SUM(D230:D231)</f>
        <v>4050743.43</v>
      </c>
      <c r="E229" s="15">
        <f>SUM(E230:E231)</f>
        <v>4342727.24</v>
      </c>
      <c r="F229" s="29" t="s">
        <v>8</v>
      </c>
    </row>
    <row r="230" spans="1:6" x14ac:dyDescent="0.2">
      <c r="A230" s="18"/>
      <c r="B230" s="13" t="s">
        <v>462</v>
      </c>
      <c r="C230" s="14" t="s">
        <v>463</v>
      </c>
      <c r="D230" s="23">
        <f>SUMIF('[1]Piano dei conti Passività'!$J$1:$J$65536,$B230,'[1]Piano dei conti Passività'!G$1:G$65536)</f>
        <v>4050743.43</v>
      </c>
      <c r="E230" s="23">
        <f>SUMIF('[1]Piano dei conti Passività'!$J$1:$J$65536,$B230,'[1]Piano dei conti Passività'!H$1:H$65536)</f>
        <v>4342727.24</v>
      </c>
      <c r="F230" s="29" t="s">
        <v>8</v>
      </c>
    </row>
    <row r="231" spans="1:6" x14ac:dyDescent="0.2">
      <c r="A231" s="18"/>
      <c r="B231" s="13" t="s">
        <v>464</v>
      </c>
      <c r="C231" s="14" t="s">
        <v>465</v>
      </c>
      <c r="D231" s="23">
        <f>SUMIF('[1]Piano dei conti Passività'!$J$1:$J$65536,$B231,'[1]Piano dei conti Passività'!G$1:G$65536)</f>
        <v>0</v>
      </c>
      <c r="E231" s="23">
        <f>SUMIF('[1]Piano dei conti Passività'!$J$1:$J$65536,$B231,'[1]Piano dei conti Passività'!H$1:H$65536)</f>
        <v>0</v>
      </c>
      <c r="F231" s="29" t="s">
        <v>8</v>
      </c>
    </row>
    <row r="232" spans="1:6" x14ac:dyDescent="0.2">
      <c r="A232" s="18"/>
      <c r="B232" s="13" t="s">
        <v>466</v>
      </c>
      <c r="C232" s="14" t="s">
        <v>467</v>
      </c>
      <c r="D232" s="15">
        <f>D233+D234+D240+D246+D247+D257+D261+D264+D265+D266+D267</f>
        <v>92767539.039999992</v>
      </c>
      <c r="E232" s="15">
        <f>E233+E234+E240+E246+E247+E257+E261+E264+E265+E266+E267</f>
        <v>97417698.25</v>
      </c>
      <c r="F232" s="29" t="s">
        <v>8</v>
      </c>
    </row>
    <row r="233" spans="1:6" x14ac:dyDescent="0.2">
      <c r="A233" s="18"/>
      <c r="B233" s="13" t="s">
        <v>468</v>
      </c>
      <c r="C233" s="14" t="s">
        <v>469</v>
      </c>
      <c r="D233" s="23">
        <f>SUMIF('[1]Piano dei conti Passività'!$J$1:$J$65536,$B233,'[1]Piano dei conti Passività'!G$1:G$65536)</f>
        <v>0</v>
      </c>
      <c r="E233" s="23">
        <f>SUMIF('[1]Piano dei conti Passività'!$J$1:$J$65536,$B233,'[1]Piano dei conti Passività'!H$1:H$65536)</f>
        <v>0</v>
      </c>
      <c r="F233" s="29" t="s">
        <v>8</v>
      </c>
    </row>
    <row r="234" spans="1:6" x14ac:dyDescent="0.2">
      <c r="A234" s="18"/>
      <c r="B234" s="13" t="s">
        <v>470</v>
      </c>
      <c r="C234" s="14" t="s">
        <v>471</v>
      </c>
      <c r="D234" s="15">
        <f>SUM(D235:D239)</f>
        <v>0</v>
      </c>
      <c r="E234" s="15">
        <f>SUM(E235:E239)</f>
        <v>544.01</v>
      </c>
      <c r="F234" s="29" t="s">
        <v>8</v>
      </c>
    </row>
    <row r="235" spans="1:6" x14ac:dyDescent="0.2">
      <c r="A235" s="18" t="s">
        <v>212</v>
      </c>
      <c r="B235" s="13" t="s">
        <v>472</v>
      </c>
      <c r="C235" s="14" t="s">
        <v>473</v>
      </c>
      <c r="D235" s="23">
        <f>SUMIF('[1]Piano dei conti Passività'!$J$1:$J$65536,$B235,'[1]Piano dei conti Passività'!G$1:G$65536)</f>
        <v>0</v>
      </c>
      <c r="E235" s="23">
        <f>SUMIF('[1]Piano dei conti Passività'!$J$1:$J$65536,$B235,'[1]Piano dei conti Passività'!H$1:H$65536)</f>
        <v>0</v>
      </c>
      <c r="F235" s="29" t="s">
        <v>8</v>
      </c>
    </row>
    <row r="236" spans="1:6" x14ac:dyDescent="0.2">
      <c r="A236" s="18"/>
      <c r="B236" s="13" t="s">
        <v>474</v>
      </c>
      <c r="C236" s="14" t="s">
        <v>475</v>
      </c>
      <c r="D236" s="23">
        <f>SUMIF('[1]Piano dei conti Passività'!$J$1:$J$65536,$B236,'[1]Piano dei conti Passività'!G$1:G$65536)</f>
        <v>0</v>
      </c>
      <c r="E236" s="23">
        <f>SUMIF('[1]Piano dei conti Passività'!$J$1:$J$65536,$B236,'[1]Piano dei conti Passività'!H$1:H$65536)</f>
        <v>0</v>
      </c>
      <c r="F236" s="29" t="s">
        <v>8</v>
      </c>
    </row>
    <row r="237" spans="1:6" x14ac:dyDescent="0.2">
      <c r="A237" s="18" t="s">
        <v>207</v>
      </c>
      <c r="B237" s="13" t="s">
        <v>476</v>
      </c>
      <c r="C237" s="14" t="s">
        <v>477</v>
      </c>
      <c r="D237" s="23">
        <f>SUMIF('[1]Piano dei conti Passività'!$J$1:$J$65536,$B237,'[1]Piano dei conti Passività'!G$1:G$65536)</f>
        <v>0</v>
      </c>
      <c r="E237" s="23">
        <f>SUMIF('[1]Piano dei conti Passività'!$J$1:$J$65536,$B237,'[1]Piano dei conti Passività'!H$1:H$65536)</f>
        <v>0</v>
      </c>
      <c r="F237" s="29" t="s">
        <v>8</v>
      </c>
    </row>
    <row r="238" spans="1:6" x14ac:dyDescent="0.2">
      <c r="A238" s="18" t="s">
        <v>207</v>
      </c>
      <c r="B238" s="39" t="s">
        <v>478</v>
      </c>
      <c r="C238" s="14" t="s">
        <v>479</v>
      </c>
      <c r="D238" s="23">
        <f>SUMIF('[1]Piano dei conti Passività'!$J$1:$J$65536,$B238,'[1]Piano dei conti Passività'!G$1:G$65536)</f>
        <v>0</v>
      </c>
      <c r="E238" s="23">
        <f>SUMIF('[1]Piano dei conti Passività'!$J$1:$J$65536,$B238,'[1]Piano dei conti Passività'!H$1:H$65536)</f>
        <v>0</v>
      </c>
      <c r="F238" s="29" t="s">
        <v>8</v>
      </c>
    </row>
    <row r="239" spans="1:6" x14ac:dyDescent="0.2">
      <c r="A239" s="18" t="s">
        <v>207</v>
      </c>
      <c r="B239" s="13" t="s">
        <v>480</v>
      </c>
      <c r="C239" s="14" t="s">
        <v>481</v>
      </c>
      <c r="D239" s="23">
        <f>SUMIF('[1]Piano dei conti Passività'!$J$1:$J$65536,$B239,'[1]Piano dei conti Passività'!G$1:G$65536)</f>
        <v>0</v>
      </c>
      <c r="E239" s="23">
        <f>SUMIF('[1]Piano dei conti Passività'!$J$1:$J$65536,$B239,'[1]Piano dei conti Passività'!H$1:H$65536)</f>
        <v>544.01</v>
      </c>
      <c r="F239" s="29" t="s">
        <v>8</v>
      </c>
    </row>
    <row r="240" spans="1:6" x14ac:dyDescent="0.2">
      <c r="A240" s="18"/>
      <c r="B240" s="13" t="s">
        <v>482</v>
      </c>
      <c r="C240" s="14" t="s">
        <v>483</v>
      </c>
      <c r="D240" s="15">
        <f>SUM(D241:D245)</f>
        <v>86258.6</v>
      </c>
      <c r="E240" s="15">
        <f>SUM(E241:E245)</f>
        <v>781274.71000000008</v>
      </c>
      <c r="F240" s="29" t="s">
        <v>8</v>
      </c>
    </row>
    <row r="241" spans="1:6" x14ac:dyDescent="0.2">
      <c r="A241" s="18" t="s">
        <v>241</v>
      </c>
      <c r="B241" s="13" t="s">
        <v>484</v>
      </c>
      <c r="C241" s="14" t="s">
        <v>485</v>
      </c>
      <c r="D241" s="23">
        <f>SUMIF('[1]Piano dei conti Passività'!$J$1:$J$65536,$B241,'[1]Piano dei conti Passività'!G$1:G$65536)</f>
        <v>0</v>
      </c>
      <c r="E241" s="23">
        <f>SUMIF('[1]Piano dei conti Passività'!$J$1:$J$65536,$B241,'[1]Piano dei conti Passività'!H$1:H$65536)</f>
        <v>0</v>
      </c>
      <c r="F241" s="29" t="s">
        <v>8</v>
      </c>
    </row>
    <row r="242" spans="1:6" x14ac:dyDescent="0.2">
      <c r="A242" s="18" t="s">
        <v>248</v>
      </c>
      <c r="B242" s="13" t="s">
        <v>486</v>
      </c>
      <c r="C242" s="14" t="s">
        <v>487</v>
      </c>
      <c r="D242" s="23">
        <f>SUMIF('[1]Piano dei conti Passività'!$J$1:$J$65536,$B242,'[1]Piano dei conti Passività'!G$1:G$65536)</f>
        <v>0</v>
      </c>
      <c r="E242" s="23">
        <f>SUMIF('[1]Piano dei conti Passività'!$J$1:$J$65536,$B242,'[1]Piano dei conti Passività'!H$1:H$65536)</f>
        <v>0</v>
      </c>
      <c r="F242" s="29" t="s">
        <v>8</v>
      </c>
    </row>
    <row r="243" spans="1:6" x14ac:dyDescent="0.2">
      <c r="A243" s="18" t="s">
        <v>212</v>
      </c>
      <c r="B243" s="13" t="s">
        <v>488</v>
      </c>
      <c r="C243" s="14" t="s">
        <v>489</v>
      </c>
      <c r="D243" s="23">
        <f>SUMIF('[1]Piano dei conti Passività'!$J$1:$J$65536,$B243,'[1]Piano dei conti Passività'!G$1:G$65536)</f>
        <v>0</v>
      </c>
      <c r="E243" s="23">
        <f>SUMIF('[1]Piano dei conti Passività'!$J$1:$J$65536,$B243,'[1]Piano dei conti Passività'!H$1:H$65536)</f>
        <v>743644.67</v>
      </c>
      <c r="F243" s="29" t="s">
        <v>8</v>
      </c>
    </row>
    <row r="244" spans="1:6" x14ac:dyDescent="0.2">
      <c r="A244" s="18" t="s">
        <v>241</v>
      </c>
      <c r="B244" s="13" t="s">
        <v>490</v>
      </c>
      <c r="C244" s="14" t="s">
        <v>491</v>
      </c>
      <c r="D244" s="23">
        <f>SUMIF('[1]Piano dei conti Passività'!$J$1:$J$65536,$B244,'[1]Piano dei conti Passività'!G$1:G$65536)</f>
        <v>0</v>
      </c>
      <c r="E244" s="23">
        <f>SUMIF('[1]Piano dei conti Passività'!$J$1:$J$65536,$B244,'[1]Piano dei conti Passività'!H$1:H$65536)</f>
        <v>0</v>
      </c>
      <c r="F244" s="29" t="s">
        <v>8</v>
      </c>
    </row>
    <row r="245" spans="1:6" x14ac:dyDescent="0.2">
      <c r="A245" s="18"/>
      <c r="B245" s="13" t="s">
        <v>492</v>
      </c>
      <c r="C245" s="14" t="s">
        <v>493</v>
      </c>
      <c r="D245" s="23">
        <f>SUMIF('[1]Piano dei conti Passività'!$J$1:$J$65536,$B245,'[1]Piano dei conti Passività'!G$1:G$65536)</f>
        <v>86258.6</v>
      </c>
      <c r="E245" s="23">
        <f>SUMIF('[1]Piano dei conti Passività'!$J$1:$J$65536,$B245,'[1]Piano dei conti Passività'!H$1:H$65536)</f>
        <v>37630.04</v>
      </c>
      <c r="F245" s="29" t="s">
        <v>8</v>
      </c>
    </row>
    <row r="246" spans="1:6" x14ac:dyDescent="0.2">
      <c r="A246" s="18"/>
      <c r="B246" s="13" t="s">
        <v>494</v>
      </c>
      <c r="C246" s="14" t="s">
        <v>495</v>
      </c>
      <c r="D246" s="23">
        <f>SUMIF('[1]Piano dei conti Passività'!$J$1:$J$65536,$B246,'[1]Piano dei conti Passività'!G$1:G$65536)</f>
        <v>69348.53</v>
      </c>
      <c r="E246" s="23">
        <f>SUMIF('[1]Piano dei conti Passività'!$J$1:$J$65536,$B246,'[1]Piano dei conti Passività'!H$1:H$65536)</f>
        <v>200262.49</v>
      </c>
      <c r="F246" s="29" t="s">
        <v>8</v>
      </c>
    </row>
    <row r="247" spans="1:6" x14ac:dyDescent="0.2">
      <c r="A247" s="18"/>
      <c r="B247" s="13" t="s">
        <v>496</v>
      </c>
      <c r="C247" s="14" t="s">
        <v>497</v>
      </c>
      <c r="D247" s="15">
        <f>D248+D255+D256</f>
        <v>15484115.880000001</v>
      </c>
      <c r="E247" s="15">
        <f>E248+E255+E256</f>
        <v>14903124.590000002</v>
      </c>
      <c r="F247" s="29" t="s">
        <v>8</v>
      </c>
    </row>
    <row r="248" spans="1:6" x14ac:dyDescent="0.2">
      <c r="A248" s="18"/>
      <c r="B248" s="55" t="s">
        <v>498</v>
      </c>
      <c r="C248" s="56" t="s">
        <v>499</v>
      </c>
      <c r="D248" s="26">
        <f>SUM(D249:D254)</f>
        <v>15454233.640000001</v>
      </c>
      <c r="E248" s="26">
        <f>SUM(E249:E254)</f>
        <v>14825245.870000001</v>
      </c>
      <c r="F248" s="29" t="s">
        <v>8</v>
      </c>
    </row>
    <row r="249" spans="1:6" x14ac:dyDescent="0.2">
      <c r="A249" s="18" t="s">
        <v>241</v>
      </c>
      <c r="B249" s="27" t="s">
        <v>500</v>
      </c>
      <c r="C249" s="28" t="s">
        <v>501</v>
      </c>
      <c r="D249" s="23">
        <f>SUMIF('[1]Piano dei conti Passività'!$J$1:$J$65536,$B249,'[1]Piano dei conti Passività'!G$1:G$65536)</f>
        <v>0</v>
      </c>
      <c r="E249" s="23">
        <f>SUMIF('[1]Piano dei conti Passività'!$J$1:$J$65536,$B249,'[1]Piano dei conti Passività'!H$1:H$65536)</f>
        <v>0</v>
      </c>
      <c r="F249" s="29" t="s">
        <v>8</v>
      </c>
    </row>
    <row r="250" spans="1:6" ht="25.5" x14ac:dyDescent="0.2">
      <c r="A250" s="18" t="s">
        <v>241</v>
      </c>
      <c r="B250" s="27" t="s">
        <v>502</v>
      </c>
      <c r="C250" s="28" t="s">
        <v>503</v>
      </c>
      <c r="D250" s="23">
        <f>SUMIF('[1]Piano dei conti Passività'!$J$1:$J$65536,$B250,'[1]Piano dei conti Passività'!G$1:G$65536)</f>
        <v>0</v>
      </c>
      <c r="E250" s="23">
        <f>SUMIF('[1]Piano dei conti Passività'!$J$1:$J$65536,$B250,'[1]Piano dei conti Passività'!H$1:H$65536)</f>
        <v>0</v>
      </c>
      <c r="F250" s="29" t="s">
        <v>8</v>
      </c>
    </row>
    <row r="251" spans="1:6" ht="25.5" x14ac:dyDescent="0.2">
      <c r="A251" s="18" t="s">
        <v>241</v>
      </c>
      <c r="B251" s="27" t="s">
        <v>504</v>
      </c>
      <c r="C251" s="28" t="s">
        <v>505</v>
      </c>
      <c r="D251" s="23">
        <f>SUMIF('[1]Piano dei conti Passività'!$J$1:$J$65536,$B251,'[1]Piano dei conti Passività'!G$1:G$65536)</f>
        <v>0</v>
      </c>
      <c r="E251" s="23">
        <f>SUMIF('[1]Piano dei conti Passività'!$J$1:$J$65536,$B251,'[1]Piano dei conti Passività'!H$1:H$65536)</f>
        <v>0</v>
      </c>
      <c r="F251" s="29" t="s">
        <v>8</v>
      </c>
    </row>
    <row r="252" spans="1:6" x14ac:dyDescent="0.2">
      <c r="A252" s="18" t="s">
        <v>248</v>
      </c>
      <c r="B252" s="27" t="s">
        <v>506</v>
      </c>
      <c r="C252" s="28" t="s">
        <v>507</v>
      </c>
      <c r="D252" s="23">
        <f>SUMIF('[1]Piano dei conti Passività'!$J$1:$J$65536,$B252,'[1]Piano dei conti Passività'!G$1:G$65536)</f>
        <v>4449520.0999999996</v>
      </c>
      <c r="E252" s="23">
        <f>SUMIF('[1]Piano dei conti Passività'!$J$1:$J$65536,$B252,'[1]Piano dei conti Passività'!H$1:H$65536)</f>
        <v>6691755.7599999998</v>
      </c>
      <c r="F252" s="29" t="s">
        <v>8</v>
      </c>
    </row>
    <row r="253" spans="1:6" x14ac:dyDescent="0.2">
      <c r="A253" s="18" t="s">
        <v>241</v>
      </c>
      <c r="B253" s="27" t="s">
        <v>508</v>
      </c>
      <c r="C253" s="28" t="s">
        <v>509</v>
      </c>
      <c r="D253" s="23">
        <f>SUMIF('[1]Piano dei conti Passività'!$J$1:$J$65536,$B253,'[1]Piano dei conti Passività'!G$1:G$65536)</f>
        <v>4436706.4000000004</v>
      </c>
      <c r="E253" s="23">
        <f>SUMIF('[1]Piano dei conti Passività'!$J$1:$J$65536,$B253,'[1]Piano dei conti Passività'!H$1:H$65536)</f>
        <v>3010842.9699999997</v>
      </c>
      <c r="F253" s="29" t="s">
        <v>8</v>
      </c>
    </row>
    <row r="254" spans="1:6" x14ac:dyDescent="0.2">
      <c r="A254" s="18" t="s">
        <v>241</v>
      </c>
      <c r="B254" s="27" t="s">
        <v>510</v>
      </c>
      <c r="C254" s="28" t="s">
        <v>511</v>
      </c>
      <c r="D254" s="23">
        <f>SUMIF('[1]Piano dei conti Passività'!$J$1:$J$65536,$B254,'[1]Piano dei conti Passività'!G$1:G$65536)</f>
        <v>6568007.1399999997</v>
      </c>
      <c r="E254" s="23">
        <f>SUMIF('[1]Piano dei conti Passività'!$J$1:$J$65536,$B254,'[1]Piano dei conti Passività'!H$1:H$65536)</f>
        <v>5122647.1400000006</v>
      </c>
      <c r="F254" s="29" t="s">
        <v>8</v>
      </c>
    </row>
    <row r="255" spans="1:6" x14ac:dyDescent="0.2">
      <c r="A255" s="18" t="s">
        <v>207</v>
      </c>
      <c r="B255" s="13" t="s">
        <v>512</v>
      </c>
      <c r="C255" s="14" t="s">
        <v>513</v>
      </c>
      <c r="D255" s="23">
        <f>SUMIF('[1]Piano dei conti Passività'!$J$1:$J$65536,$B255,'[1]Piano dei conti Passività'!G$1:G$65536)-'[1]Piano dei conti Attività'!G186</f>
        <v>29882.240000000002</v>
      </c>
      <c r="E255" s="23">
        <f>SUMIF('[1]Piano dei conti Passività'!$J$1:$J$65536,$B255,'[1]Piano dei conti Passività'!H$1:H$65536)-'[1]Piano dei conti Attività'!H186</f>
        <v>77878.720000000001</v>
      </c>
      <c r="F255" s="29" t="s">
        <v>8</v>
      </c>
    </row>
    <row r="256" spans="1:6" x14ac:dyDescent="0.2">
      <c r="A256" s="29" t="s">
        <v>248</v>
      </c>
      <c r="B256" s="13" t="s">
        <v>514</v>
      </c>
      <c r="C256" s="14" t="s">
        <v>515</v>
      </c>
      <c r="D256" s="23">
        <f>SUMIF('[1]Piano dei conti Passività'!$J$1:$J$65536,$B256,'[1]Piano dei conti Passività'!G$1:G$65536)</f>
        <v>0</v>
      </c>
      <c r="E256" s="23">
        <f>SUMIF('[1]Piano dei conti Passività'!$J$1:$J$65536,$B256,'[1]Piano dei conti Passività'!H$1:H$65536)</f>
        <v>0</v>
      </c>
      <c r="F256" s="29" t="s">
        <v>8</v>
      </c>
    </row>
    <row r="257" spans="1:6" x14ac:dyDescent="0.2">
      <c r="A257" s="18"/>
      <c r="B257" s="13" t="s">
        <v>516</v>
      </c>
      <c r="C257" s="14" t="s">
        <v>517</v>
      </c>
      <c r="D257" s="15">
        <f>SUM(D258:D260)</f>
        <v>914995.21</v>
      </c>
      <c r="E257" s="15">
        <f>SUM(E258:E260)</f>
        <v>865825.29</v>
      </c>
      <c r="F257" s="29" t="s">
        <v>8</v>
      </c>
    </row>
    <row r="258" spans="1:6" x14ac:dyDescent="0.2">
      <c r="A258" s="18"/>
      <c r="B258" s="55" t="s">
        <v>518</v>
      </c>
      <c r="C258" s="56" t="s">
        <v>519</v>
      </c>
      <c r="D258" s="23">
        <f>SUMIF('[1]Piano dei conti Passività'!$J$1:$J$65536,$B258,'[1]Piano dei conti Passività'!G$1:G$65536)</f>
        <v>0</v>
      </c>
      <c r="E258" s="23">
        <f>SUMIF('[1]Piano dei conti Passività'!$J$1:$J$65536,$B258,'[1]Piano dei conti Passività'!H$1:H$65536)</f>
        <v>0</v>
      </c>
      <c r="F258" s="29" t="s">
        <v>8</v>
      </c>
    </row>
    <row r="259" spans="1:6" x14ac:dyDescent="0.2">
      <c r="A259" s="18"/>
      <c r="B259" s="13" t="s">
        <v>520</v>
      </c>
      <c r="C259" s="14" t="s">
        <v>521</v>
      </c>
      <c r="D259" s="23">
        <f>SUMIF('[1]Piano dei conti Passività'!$J$1:$J$65536,$B259,'[1]Piano dei conti Passività'!G$1:G$65536)</f>
        <v>0</v>
      </c>
      <c r="E259" s="23">
        <f>SUMIF('[1]Piano dei conti Passività'!$J$1:$J$65536,$B259,'[1]Piano dei conti Passività'!H$1:H$65536)</f>
        <v>0</v>
      </c>
      <c r="F259" s="29" t="s">
        <v>8</v>
      </c>
    </row>
    <row r="260" spans="1:6" x14ac:dyDescent="0.2">
      <c r="A260" s="18"/>
      <c r="B260" s="13" t="s">
        <v>522</v>
      </c>
      <c r="C260" s="14" t="s">
        <v>523</v>
      </c>
      <c r="D260" s="23">
        <f>SUMIF('[1]Piano dei conti Passività'!$J$1:$J$65536,$B260,'[1]Piano dei conti Passività'!G$1:G$65536)</f>
        <v>914995.21</v>
      </c>
      <c r="E260" s="23">
        <f>SUMIF('[1]Piano dei conti Passività'!$J$1:$J$65536,$B260,'[1]Piano dei conti Passività'!H$1:H$65536)</f>
        <v>865825.29</v>
      </c>
      <c r="F260" s="29" t="s">
        <v>8</v>
      </c>
    </row>
    <row r="261" spans="1:6" x14ac:dyDescent="0.2">
      <c r="A261" s="29"/>
      <c r="B261" s="13" t="s">
        <v>524</v>
      </c>
      <c r="C261" s="14" t="s">
        <v>525</v>
      </c>
      <c r="D261" s="15">
        <f>SUM(D262:D263)</f>
        <v>45755391.840000004</v>
      </c>
      <c r="E261" s="15">
        <f>SUM(E262:E263)</f>
        <v>46683363.480000004</v>
      </c>
      <c r="F261" s="29" t="s">
        <v>8</v>
      </c>
    </row>
    <row r="262" spans="1:6" ht="30" customHeight="1" x14ac:dyDescent="0.2">
      <c r="A262" s="18"/>
      <c r="B262" s="55" t="s">
        <v>526</v>
      </c>
      <c r="C262" s="56" t="s">
        <v>527</v>
      </c>
      <c r="D262" s="23">
        <f>SUMIF('[1]Piano dei conti Passività'!$J$1:$J$65536,$B262,'[1]Piano dei conti Passività'!G$1:G$65536)</f>
        <v>311017.68999999994</v>
      </c>
      <c r="E262" s="23">
        <f>SUMIF('[1]Piano dei conti Passività'!$J$1:$J$65536,$B262,'[1]Piano dei conti Passività'!H$1:H$65536)</f>
        <v>846098.79</v>
      </c>
      <c r="F262" s="29" t="s">
        <v>8</v>
      </c>
    </row>
    <row r="263" spans="1:6" x14ac:dyDescent="0.2">
      <c r="A263" s="18"/>
      <c r="B263" s="13" t="s">
        <v>528</v>
      </c>
      <c r="C263" s="14" t="s">
        <v>529</v>
      </c>
      <c r="D263" s="23">
        <f>SUMIF('[1]Piano dei conti Passività'!$J$1:$J$65536,$B263,'[1]Piano dei conti Passività'!G$1:G$65536)-'[1]Piano dei conti Attività'!G231</f>
        <v>45444374.150000006</v>
      </c>
      <c r="E263" s="23">
        <f>SUMIF('[1]Piano dei conti Passività'!$J$1:$J$65536,$B263,'[1]Piano dei conti Passività'!H$1:H$65536)-'[1]Piano dei conti Attività'!H231</f>
        <v>45837264.690000005</v>
      </c>
      <c r="F263" s="29" t="s">
        <v>8</v>
      </c>
    </row>
    <row r="264" spans="1:6" x14ac:dyDescent="0.2">
      <c r="A264" s="29"/>
      <c r="B264" s="13" t="s">
        <v>530</v>
      </c>
      <c r="C264" s="14" t="s">
        <v>531</v>
      </c>
      <c r="D264" s="23">
        <f>SUMIF('[1]Piano dei conti Passività'!$J$1:$J$65536,$B264,'[1]Piano dei conti Passività'!G$1:G$65536)</f>
        <v>0</v>
      </c>
      <c r="E264" s="23">
        <f>SUMIF('[1]Piano dei conti Passività'!$J$1:$J$65536,$B264,'[1]Piano dei conti Passività'!H$1:H$65536)</f>
        <v>0</v>
      </c>
      <c r="F264" s="29" t="s">
        <v>8</v>
      </c>
    </row>
    <row r="265" spans="1:6" x14ac:dyDescent="0.2">
      <c r="A265" s="29"/>
      <c r="B265" s="13" t="s">
        <v>532</v>
      </c>
      <c r="C265" s="14" t="s">
        <v>533</v>
      </c>
      <c r="D265" s="23">
        <f>SUMIF('[1]Piano dei conti Passività'!$J$1:$J$65536,$B265,'[1]Piano dei conti Passività'!G$1:G$65536)</f>
        <v>2812092</v>
      </c>
      <c r="E265" s="23">
        <f>SUMIF('[1]Piano dei conti Passività'!$J$1:$J$65536,$B265,'[1]Piano dei conti Passività'!H$1:H$65536)</f>
        <v>4021602.4499999997</v>
      </c>
      <c r="F265" s="29" t="s">
        <v>8</v>
      </c>
    </row>
    <row r="266" spans="1:6" x14ac:dyDescent="0.2">
      <c r="A266" s="29"/>
      <c r="B266" s="13" t="s">
        <v>534</v>
      </c>
      <c r="C266" s="14" t="s">
        <v>535</v>
      </c>
      <c r="D266" s="23">
        <f>SUMIF('[1]Piano dei conti Passività'!$J$1:$J$65536,$B266,'[1]Piano dei conti Passività'!G$1:G$65536)</f>
        <v>4276982.74</v>
      </c>
      <c r="E266" s="23">
        <f>SUMIF('[1]Piano dei conti Passività'!$J$1:$J$65536,$B266,'[1]Piano dei conti Passività'!H$1:H$65536)</f>
        <v>5192989.3899999997</v>
      </c>
      <c r="F266" s="29" t="s">
        <v>8</v>
      </c>
    </row>
    <row r="267" spans="1:6" x14ac:dyDescent="0.2">
      <c r="A267" s="29"/>
      <c r="B267" s="13" t="s">
        <v>536</v>
      </c>
      <c r="C267" s="14" t="s">
        <v>537</v>
      </c>
      <c r="D267" s="15">
        <f>SUM(D268:D271)</f>
        <v>23368354.240000002</v>
      </c>
      <c r="E267" s="15">
        <f>SUM(E268:E271)</f>
        <v>24768711.839999996</v>
      </c>
      <c r="F267" s="29" t="s">
        <v>8</v>
      </c>
    </row>
    <row r="268" spans="1:6" x14ac:dyDescent="0.2">
      <c r="A268" s="29"/>
      <c r="B268" s="13" t="s">
        <v>538</v>
      </c>
      <c r="C268" s="14" t="s">
        <v>539</v>
      </c>
      <c r="D268" s="23">
        <f>SUMIF('[1]Piano dei conti Passività'!$J$1:$J$65536,$B268,'[1]Piano dei conti Passività'!G$1:G$65536)</f>
        <v>0</v>
      </c>
      <c r="E268" s="23">
        <f>SUMIF('[1]Piano dei conti Passività'!$J$1:$J$65536,$B268,'[1]Piano dei conti Passività'!H$1:H$65536)</f>
        <v>0</v>
      </c>
      <c r="F268" s="29" t="s">
        <v>8</v>
      </c>
    </row>
    <row r="269" spans="1:6" x14ac:dyDescent="0.2">
      <c r="A269" s="18"/>
      <c r="B269" s="13" t="s">
        <v>540</v>
      </c>
      <c r="C269" s="14" t="s">
        <v>541</v>
      </c>
      <c r="D269" s="23">
        <f>SUMIF('[1]Piano dei conti Passività'!$J$1:$J$65536,$B269,'[1]Piano dei conti Passività'!G$1:G$65536)</f>
        <v>17155471.580000002</v>
      </c>
      <c r="E269" s="23">
        <f>SUMIF('[1]Piano dei conti Passività'!$J$1:$J$65536,$B269,'[1]Piano dei conti Passività'!H$1:H$65536)</f>
        <v>17552665.049999997</v>
      </c>
      <c r="F269" s="29" t="s">
        <v>8</v>
      </c>
    </row>
    <row r="270" spans="1:6" x14ac:dyDescent="0.2">
      <c r="A270" s="18"/>
      <c r="B270" s="13" t="s">
        <v>542</v>
      </c>
      <c r="C270" s="14" t="s">
        <v>543</v>
      </c>
      <c r="D270" s="23">
        <f>SUMIF('[1]Piano dei conti Passività'!$J$1:$J$65536,$B270,'[1]Piano dei conti Passività'!G$1:G$65536)</f>
        <v>0</v>
      </c>
      <c r="E270" s="23">
        <f>SUMIF('[1]Piano dei conti Passività'!$J$1:$J$65536,$B270,'[1]Piano dei conti Passività'!H$1:H$65536)</f>
        <v>0</v>
      </c>
      <c r="F270" s="29" t="s">
        <v>8</v>
      </c>
    </row>
    <row r="271" spans="1:6" x14ac:dyDescent="0.2">
      <c r="A271" s="18"/>
      <c r="B271" s="13" t="s">
        <v>544</v>
      </c>
      <c r="C271" s="14" t="s">
        <v>545</v>
      </c>
      <c r="D271" s="23">
        <f>SUMIF('[1]Piano dei conti Passività'!$J$1:$J$65536,$B271,'[1]Piano dei conti Passività'!G$1:G$65536)</f>
        <v>6212882.6600000001</v>
      </c>
      <c r="E271" s="23">
        <f>SUMIF('[1]Piano dei conti Passività'!$J$1:$J$65536,$B271,'[1]Piano dei conti Passività'!H$1:H$65536)</f>
        <v>7216046.79</v>
      </c>
      <c r="F271" s="29" t="s">
        <v>8</v>
      </c>
    </row>
    <row r="272" spans="1:6" x14ac:dyDescent="0.2">
      <c r="A272" s="18"/>
      <c r="B272" s="13" t="s">
        <v>546</v>
      </c>
      <c r="C272" s="14" t="s">
        <v>547</v>
      </c>
      <c r="D272" s="15">
        <f>D273+D276</f>
        <v>1590087.69</v>
      </c>
      <c r="E272" s="15">
        <f>E273+E276</f>
        <v>1721709.01</v>
      </c>
      <c r="F272" s="29" t="s">
        <v>8</v>
      </c>
    </row>
    <row r="273" spans="1:6" x14ac:dyDescent="0.2">
      <c r="A273" s="18"/>
      <c r="B273" s="13" t="s">
        <v>548</v>
      </c>
      <c r="C273" s="14" t="s">
        <v>549</v>
      </c>
      <c r="D273" s="15">
        <f>SUM(D274:D275)</f>
        <v>0</v>
      </c>
      <c r="E273" s="15">
        <f>SUM(E274:E275)</f>
        <v>0</v>
      </c>
      <c r="F273" s="29" t="s">
        <v>8</v>
      </c>
    </row>
    <row r="274" spans="1:6" x14ac:dyDescent="0.2">
      <c r="A274" s="18"/>
      <c r="B274" s="13" t="s">
        <v>550</v>
      </c>
      <c r="C274" s="14" t="s">
        <v>551</v>
      </c>
      <c r="D274" s="23">
        <f>SUMIF('[1]Piano dei conti Passività'!$J$1:$J$65536,$B274,'[1]Piano dei conti Passività'!G$1:G$65536)</f>
        <v>0</v>
      </c>
      <c r="E274" s="23">
        <f>SUMIF('[1]Piano dei conti Passività'!$J$1:$J$65536,$B274,'[1]Piano dei conti Passività'!H$1:H$65536)</f>
        <v>0</v>
      </c>
      <c r="F274" s="29" t="s">
        <v>8</v>
      </c>
    </row>
    <row r="275" spans="1:6" x14ac:dyDescent="0.2">
      <c r="A275" s="29" t="s">
        <v>248</v>
      </c>
      <c r="B275" s="13" t="s">
        <v>552</v>
      </c>
      <c r="C275" s="14" t="s">
        <v>553</v>
      </c>
      <c r="D275" s="23">
        <f>SUMIF('[1]Piano dei conti Passività'!$J$1:$J$65536,$B275,'[1]Piano dei conti Passività'!G$1:G$65536)</f>
        <v>0</v>
      </c>
      <c r="E275" s="23">
        <f>SUMIF('[1]Piano dei conti Passività'!$J$1:$J$65536,$B275,'[1]Piano dei conti Passività'!H$1:H$65536)</f>
        <v>0</v>
      </c>
      <c r="F275" s="29" t="s">
        <v>8</v>
      </c>
    </row>
    <row r="276" spans="1:6" x14ac:dyDescent="0.2">
      <c r="A276" s="18"/>
      <c r="B276" s="13" t="s">
        <v>554</v>
      </c>
      <c r="C276" s="14" t="s">
        <v>555</v>
      </c>
      <c r="D276" s="15">
        <f>SUM(D277:D278)</f>
        <v>1590087.69</v>
      </c>
      <c r="E276" s="15">
        <f>SUM(E277:E278)</f>
        <v>1721709.01</v>
      </c>
      <c r="F276" s="29" t="s">
        <v>8</v>
      </c>
    </row>
    <row r="277" spans="1:6" x14ac:dyDescent="0.2">
      <c r="A277" s="18"/>
      <c r="B277" s="13" t="s">
        <v>556</v>
      </c>
      <c r="C277" s="14" t="s">
        <v>557</v>
      </c>
      <c r="D277" s="23">
        <f>SUMIF('[1]Piano dei conti Passività'!$J$1:$J$65536,$B277,'[1]Piano dei conti Passività'!G$1:G$65536)</f>
        <v>1590087.69</v>
      </c>
      <c r="E277" s="23">
        <f>SUMIF('[1]Piano dei conti Passività'!$J$1:$J$65536,$B277,'[1]Piano dei conti Passività'!H$1:H$65536)</f>
        <v>1721709.01</v>
      </c>
      <c r="F277" s="29" t="s">
        <v>8</v>
      </c>
    </row>
    <row r="278" spans="1:6" x14ac:dyDescent="0.2">
      <c r="A278" s="18" t="s">
        <v>248</v>
      </c>
      <c r="B278" s="13" t="s">
        <v>558</v>
      </c>
      <c r="C278" s="14" t="s">
        <v>559</v>
      </c>
      <c r="D278" s="23">
        <f>SUMIF('[1]Piano dei conti Passività'!$J$1:$J$65536,$B278,'[1]Piano dei conti Passività'!G$1:G$65536)</f>
        <v>0</v>
      </c>
      <c r="E278" s="23">
        <f>SUMIF('[1]Piano dei conti Passività'!$J$1:$J$65536,$B278,'[1]Piano dei conti Passività'!H$1:H$65536)</f>
        <v>0</v>
      </c>
      <c r="F278" s="29" t="s">
        <v>8</v>
      </c>
    </row>
    <row r="279" spans="1:6" x14ac:dyDescent="0.2">
      <c r="A279" s="18"/>
      <c r="B279" s="13" t="s">
        <v>560</v>
      </c>
      <c r="C279" s="14" t="s">
        <v>561</v>
      </c>
      <c r="D279" s="15">
        <f>SUM(D280:D283)</f>
        <v>24427173.579999998</v>
      </c>
      <c r="E279" s="15">
        <f>SUM(E280:E283)</f>
        <v>30539449.109999999</v>
      </c>
      <c r="F279" s="29" t="s">
        <v>8</v>
      </c>
    </row>
    <row r="280" spans="1:6" x14ac:dyDescent="0.2">
      <c r="A280" s="18"/>
      <c r="B280" s="13" t="s">
        <v>562</v>
      </c>
      <c r="C280" s="14" t="s">
        <v>563</v>
      </c>
      <c r="D280" s="23">
        <f>SUMIF('[1]Piano dei conti Passività'!$J$1:$J$65536,$B280,'[1]Piano dei conti Passività'!G$1:G$65536)</f>
        <v>0</v>
      </c>
      <c r="E280" s="23">
        <f>SUMIF('[1]Piano dei conti Passività'!$J$1:$J$65536,$B280,'[1]Piano dei conti Passività'!H$1:H$65536)</f>
        <v>237524.96</v>
      </c>
      <c r="F280" s="29" t="s">
        <v>8</v>
      </c>
    </row>
    <row r="281" spans="1:6" x14ac:dyDescent="0.2">
      <c r="A281" s="18"/>
      <c r="B281" s="13" t="s">
        <v>564</v>
      </c>
      <c r="C281" s="14" t="s">
        <v>565</v>
      </c>
      <c r="D281" s="23">
        <f>SUMIF('[1]Piano dei conti Passività'!$J$1:$J$65536,$B281,'[1]Piano dei conti Passività'!G$1:G$65536)</f>
        <v>76080</v>
      </c>
      <c r="E281" s="23">
        <f>SUMIF('[1]Piano dei conti Passività'!$J$1:$J$65536,$B281,'[1]Piano dei conti Passività'!H$1:H$65536)</f>
        <v>76080</v>
      </c>
      <c r="F281" s="29" t="s">
        <v>8</v>
      </c>
    </row>
    <row r="282" spans="1:6" x14ac:dyDescent="0.2">
      <c r="A282" s="18"/>
      <c r="B282" s="13" t="s">
        <v>566</v>
      </c>
      <c r="C282" s="14" t="s">
        <v>567</v>
      </c>
      <c r="D282" s="23">
        <f>SUMIF('[1]Piano dei conti Passività'!$J$1:$J$65536,$B282,'[1]Piano dei conti Passività'!G$1:G$65536)</f>
        <v>21943480</v>
      </c>
      <c r="E282" s="23">
        <f>SUMIF('[1]Piano dei conti Passività'!$J$1:$J$65536,$B282,'[1]Piano dei conti Passività'!H$1:H$65536)</f>
        <v>27170631.789999999</v>
      </c>
      <c r="F282" s="29" t="s">
        <v>8</v>
      </c>
    </row>
    <row r="283" spans="1:6" x14ac:dyDescent="0.2">
      <c r="A283" s="18"/>
      <c r="B283" s="13" t="s">
        <v>568</v>
      </c>
      <c r="C283" s="14" t="s">
        <v>569</v>
      </c>
      <c r="D283" s="23">
        <f>SUMIF('[1]Piano dei conti Passività'!$J$1:$J$65536,$B283,'[1]Piano dei conti Passività'!G$1:G$65536)</f>
        <v>2407613.58</v>
      </c>
      <c r="E283" s="23">
        <f>SUMIF('[1]Piano dei conti Passività'!$J$1:$J$65536,$B283,'[1]Piano dei conti Passività'!H$1:H$65536)</f>
        <v>3055212.36</v>
      </c>
      <c r="F283" s="29" t="s">
        <v>8</v>
      </c>
    </row>
    <row r="284" spans="1:6" x14ac:dyDescent="0.2">
      <c r="D284" s="57"/>
      <c r="E284" s="57"/>
    </row>
    <row r="285" spans="1:6" x14ac:dyDescent="0.2">
      <c r="D285" s="57"/>
      <c r="E285" s="57"/>
    </row>
    <row r="286" spans="1:6" x14ac:dyDescent="0.2">
      <c r="D286" s="57"/>
      <c r="E286" s="57"/>
    </row>
    <row r="287" spans="1:6" x14ac:dyDescent="0.2">
      <c r="D287" s="57"/>
      <c r="E287" s="57"/>
    </row>
    <row r="288" spans="1:6" x14ac:dyDescent="0.2">
      <c r="D288" s="57"/>
      <c r="E288" s="57"/>
    </row>
    <row r="289" spans="4:5" x14ac:dyDescent="0.2">
      <c r="D289" s="57"/>
      <c r="E289" s="57"/>
    </row>
    <row r="290" spans="4:5" x14ac:dyDescent="0.2">
      <c r="D290" s="57"/>
      <c r="E290" s="57"/>
    </row>
    <row r="291" spans="4:5" x14ac:dyDescent="0.2">
      <c r="D291" s="57"/>
      <c r="E291" s="57"/>
    </row>
    <row r="292" spans="4:5" x14ac:dyDescent="0.2">
      <c r="D292" s="57"/>
      <c r="E292" s="57"/>
    </row>
    <row r="293" spans="4:5" x14ac:dyDescent="0.2">
      <c r="D293" s="57"/>
      <c r="E293" s="57"/>
    </row>
    <row r="294" spans="4:5" x14ac:dyDescent="0.2">
      <c r="D294" s="57"/>
      <c r="E294" s="57"/>
    </row>
    <row r="295" spans="4:5" x14ac:dyDescent="0.2">
      <c r="D295" s="57"/>
      <c r="E295" s="57"/>
    </row>
    <row r="296" spans="4:5" x14ac:dyDescent="0.2">
      <c r="D296" s="57"/>
      <c r="E296" s="57"/>
    </row>
    <row r="297" spans="4:5" x14ac:dyDescent="0.2">
      <c r="D297" s="57"/>
      <c r="E297" s="57"/>
    </row>
    <row r="298" spans="4:5" x14ac:dyDescent="0.2">
      <c r="D298" s="57"/>
      <c r="E298" s="57"/>
    </row>
    <row r="299" spans="4:5" x14ac:dyDescent="0.2">
      <c r="D299" s="57"/>
      <c r="E299" s="57"/>
    </row>
    <row r="300" spans="4:5" x14ac:dyDescent="0.2">
      <c r="D300" s="57"/>
      <c r="E300" s="57"/>
    </row>
    <row r="301" spans="4:5" x14ac:dyDescent="0.2">
      <c r="D301" s="57"/>
      <c r="E301" s="57"/>
    </row>
    <row r="302" spans="4:5" x14ac:dyDescent="0.2">
      <c r="D302" s="57"/>
      <c r="E302" s="57"/>
    </row>
    <row r="303" spans="4:5" x14ac:dyDescent="0.2">
      <c r="D303" s="57"/>
      <c r="E303" s="57"/>
    </row>
    <row r="304" spans="4:5" x14ac:dyDescent="0.2">
      <c r="D304" s="57"/>
      <c r="E304" s="57"/>
    </row>
    <row r="305" spans="4:5" x14ac:dyDescent="0.2">
      <c r="D305" s="57"/>
      <c r="E305" s="57"/>
    </row>
    <row r="306" spans="4:5" x14ac:dyDescent="0.2">
      <c r="D306" s="57"/>
      <c r="E306" s="57"/>
    </row>
    <row r="307" spans="4:5" x14ac:dyDescent="0.2">
      <c r="D307" s="57"/>
      <c r="E307" s="57"/>
    </row>
    <row r="308" spans="4:5" x14ac:dyDescent="0.2">
      <c r="D308" s="57"/>
      <c r="E308" s="57"/>
    </row>
    <row r="309" spans="4:5" x14ac:dyDescent="0.2">
      <c r="D309" s="57"/>
      <c r="E309" s="57"/>
    </row>
    <row r="310" spans="4:5" x14ac:dyDescent="0.2">
      <c r="D310" s="57"/>
      <c r="E310" s="57"/>
    </row>
    <row r="311" spans="4:5" x14ac:dyDescent="0.2">
      <c r="D311" s="57"/>
      <c r="E311" s="57"/>
    </row>
    <row r="312" spans="4:5" x14ac:dyDescent="0.2">
      <c r="D312" s="57"/>
      <c r="E312" s="57"/>
    </row>
    <row r="313" spans="4:5" x14ac:dyDescent="0.2">
      <c r="D313" s="57"/>
      <c r="E313" s="57"/>
    </row>
    <row r="314" spans="4:5" x14ac:dyDescent="0.2">
      <c r="D314" s="57"/>
      <c r="E314" s="57"/>
    </row>
    <row r="315" spans="4:5" x14ac:dyDescent="0.2">
      <c r="D315" s="57"/>
      <c r="E315" s="57"/>
    </row>
    <row r="316" spans="4:5" x14ac:dyDescent="0.2">
      <c r="D316" s="57"/>
      <c r="E316" s="57"/>
    </row>
    <row r="317" spans="4:5" x14ac:dyDescent="0.2">
      <c r="D317" s="57"/>
      <c r="E317" s="57"/>
    </row>
    <row r="318" spans="4:5" x14ac:dyDescent="0.2">
      <c r="D318" s="57"/>
      <c r="E318" s="57"/>
    </row>
    <row r="319" spans="4:5" x14ac:dyDescent="0.2">
      <c r="D319" s="57"/>
      <c r="E319" s="57"/>
    </row>
    <row r="320" spans="4:5" x14ac:dyDescent="0.2">
      <c r="D320" s="57"/>
      <c r="E320" s="57"/>
    </row>
    <row r="321" spans="4:5" x14ac:dyDescent="0.2">
      <c r="D321" s="57"/>
      <c r="E321" s="57"/>
    </row>
    <row r="322" spans="4:5" x14ac:dyDescent="0.2">
      <c r="D322" s="57"/>
      <c r="E322" s="57"/>
    </row>
    <row r="323" spans="4:5" x14ac:dyDescent="0.2">
      <c r="D323" s="57"/>
      <c r="E323" s="57"/>
    </row>
    <row r="324" spans="4:5" x14ac:dyDescent="0.2">
      <c r="D324" s="57"/>
      <c r="E324" s="57"/>
    </row>
    <row r="325" spans="4:5" x14ac:dyDescent="0.2">
      <c r="D325" s="57"/>
      <c r="E325" s="57"/>
    </row>
    <row r="326" spans="4:5" x14ac:dyDescent="0.2">
      <c r="D326" s="57"/>
      <c r="E326" s="57"/>
    </row>
    <row r="327" spans="4:5" x14ac:dyDescent="0.2">
      <c r="D327" s="57"/>
      <c r="E327" s="57"/>
    </row>
    <row r="328" spans="4:5" x14ac:dyDescent="0.2">
      <c r="D328" s="57"/>
      <c r="E328" s="57"/>
    </row>
    <row r="329" spans="4:5" x14ac:dyDescent="0.2">
      <c r="D329" s="57"/>
      <c r="E329" s="57"/>
    </row>
    <row r="330" spans="4:5" x14ac:dyDescent="0.2">
      <c r="D330" s="57"/>
      <c r="E330" s="57"/>
    </row>
    <row r="331" spans="4:5" x14ac:dyDescent="0.2">
      <c r="D331" s="57"/>
      <c r="E331" s="57"/>
    </row>
    <row r="332" spans="4:5" x14ac:dyDescent="0.2">
      <c r="D332" s="57"/>
      <c r="E332" s="57"/>
    </row>
    <row r="333" spans="4:5" x14ac:dyDescent="0.2">
      <c r="D333" s="57"/>
      <c r="E333" s="57"/>
    </row>
    <row r="334" spans="4:5" x14ac:dyDescent="0.2">
      <c r="D334" s="57"/>
      <c r="E334" s="57"/>
    </row>
    <row r="335" spans="4:5" x14ac:dyDescent="0.2">
      <c r="D335" s="57"/>
      <c r="E335" s="57"/>
    </row>
    <row r="336" spans="4:5" x14ac:dyDescent="0.2">
      <c r="D336" s="57"/>
      <c r="E336" s="57"/>
    </row>
    <row r="337" spans="4:5" x14ac:dyDescent="0.2">
      <c r="D337" s="57"/>
      <c r="E337" s="57"/>
    </row>
    <row r="338" spans="4:5" x14ac:dyDescent="0.2">
      <c r="D338" s="57"/>
      <c r="E338" s="57"/>
    </row>
    <row r="339" spans="4:5" x14ac:dyDescent="0.2">
      <c r="D339" s="57"/>
      <c r="E339" s="57"/>
    </row>
    <row r="340" spans="4:5" x14ac:dyDescent="0.2">
      <c r="D340" s="57"/>
      <c r="E340" s="57"/>
    </row>
    <row r="341" spans="4:5" x14ac:dyDescent="0.2">
      <c r="D341" s="57"/>
      <c r="E341" s="57"/>
    </row>
    <row r="342" spans="4:5" x14ac:dyDescent="0.2">
      <c r="D342" s="57"/>
      <c r="E342" s="57"/>
    </row>
    <row r="343" spans="4:5" x14ac:dyDescent="0.2">
      <c r="D343" s="57"/>
      <c r="E343" s="57"/>
    </row>
    <row r="344" spans="4:5" x14ac:dyDescent="0.2">
      <c r="D344" s="57"/>
      <c r="E344" s="57"/>
    </row>
    <row r="345" spans="4:5" x14ac:dyDescent="0.2">
      <c r="D345" s="57"/>
      <c r="E345" s="57"/>
    </row>
    <row r="346" spans="4:5" x14ac:dyDescent="0.2">
      <c r="D346" s="57"/>
      <c r="E346" s="57"/>
    </row>
    <row r="347" spans="4:5" x14ac:dyDescent="0.2">
      <c r="D347" s="57"/>
      <c r="E347" s="57"/>
    </row>
    <row r="348" spans="4:5" x14ac:dyDescent="0.2">
      <c r="D348" s="57"/>
      <c r="E348" s="57"/>
    </row>
    <row r="349" spans="4:5" x14ac:dyDescent="0.2">
      <c r="D349" s="57"/>
      <c r="E349" s="57"/>
    </row>
    <row r="350" spans="4:5" x14ac:dyDescent="0.2">
      <c r="D350" s="57"/>
      <c r="E350" s="57"/>
    </row>
    <row r="351" spans="4:5" x14ac:dyDescent="0.2">
      <c r="D351" s="57"/>
      <c r="E351" s="57"/>
    </row>
    <row r="352" spans="4:5" x14ac:dyDescent="0.2">
      <c r="D352" s="57"/>
      <c r="E352" s="57"/>
    </row>
    <row r="353" spans="4:5" x14ac:dyDescent="0.2">
      <c r="D353" s="57"/>
      <c r="E353" s="57"/>
    </row>
    <row r="354" spans="4:5" x14ac:dyDescent="0.2">
      <c r="D354" s="57"/>
      <c r="E354" s="57"/>
    </row>
    <row r="355" spans="4:5" x14ac:dyDescent="0.2">
      <c r="D355" s="57"/>
      <c r="E355" s="57"/>
    </row>
    <row r="356" spans="4:5" x14ac:dyDescent="0.2">
      <c r="D356" s="57"/>
      <c r="E356" s="57"/>
    </row>
    <row r="357" spans="4:5" x14ac:dyDescent="0.2">
      <c r="D357" s="57"/>
      <c r="E357" s="57"/>
    </row>
    <row r="358" spans="4:5" x14ac:dyDescent="0.2">
      <c r="D358" s="57"/>
      <c r="E358" s="57"/>
    </row>
    <row r="359" spans="4:5" x14ac:dyDescent="0.2">
      <c r="D359" s="57"/>
      <c r="E359" s="57"/>
    </row>
    <row r="360" spans="4:5" x14ac:dyDescent="0.2">
      <c r="D360" s="57"/>
      <c r="E360" s="57"/>
    </row>
    <row r="361" spans="4:5" x14ac:dyDescent="0.2">
      <c r="D361" s="57"/>
      <c r="E361" s="57"/>
    </row>
    <row r="362" spans="4:5" x14ac:dyDescent="0.2">
      <c r="D362" s="57"/>
      <c r="E362" s="57"/>
    </row>
    <row r="363" spans="4:5" x14ac:dyDescent="0.2">
      <c r="D363" s="57"/>
      <c r="E363" s="57"/>
    </row>
    <row r="364" spans="4:5" x14ac:dyDescent="0.2">
      <c r="D364" s="57"/>
      <c r="E364" s="57"/>
    </row>
    <row r="365" spans="4:5" x14ac:dyDescent="0.2">
      <c r="D365" s="57"/>
      <c r="E365" s="57"/>
    </row>
    <row r="366" spans="4:5" x14ac:dyDescent="0.2">
      <c r="D366" s="57"/>
      <c r="E366" s="57"/>
    </row>
    <row r="367" spans="4:5" x14ac:dyDescent="0.2">
      <c r="D367" s="57"/>
      <c r="E367" s="57"/>
    </row>
    <row r="368" spans="4:5" x14ac:dyDescent="0.2">
      <c r="D368" s="57"/>
      <c r="E368" s="57"/>
    </row>
    <row r="369" spans="4:5" x14ac:dyDescent="0.2">
      <c r="D369" s="57"/>
      <c r="E369" s="57"/>
    </row>
    <row r="370" spans="4:5" x14ac:dyDescent="0.2">
      <c r="D370" s="57"/>
      <c r="E370" s="57"/>
    </row>
    <row r="371" spans="4:5" x14ac:dyDescent="0.2">
      <c r="D371" s="57"/>
      <c r="E371" s="57"/>
    </row>
    <row r="372" spans="4:5" x14ac:dyDescent="0.2">
      <c r="D372" s="57"/>
      <c r="E372" s="57"/>
    </row>
    <row r="373" spans="4:5" x14ac:dyDescent="0.2">
      <c r="D373" s="57"/>
      <c r="E373" s="57"/>
    </row>
    <row r="374" spans="4:5" x14ac:dyDescent="0.2">
      <c r="D374" s="57"/>
      <c r="E374" s="57"/>
    </row>
    <row r="375" spans="4:5" x14ac:dyDescent="0.2">
      <c r="D375" s="57"/>
      <c r="E375" s="57"/>
    </row>
    <row r="376" spans="4:5" x14ac:dyDescent="0.2">
      <c r="D376" s="57"/>
      <c r="E376" s="57"/>
    </row>
    <row r="377" spans="4:5" x14ac:dyDescent="0.2">
      <c r="D377" s="57"/>
      <c r="E377" s="57"/>
    </row>
    <row r="378" spans="4:5" x14ac:dyDescent="0.2">
      <c r="D378" s="57"/>
      <c r="E378" s="57"/>
    </row>
    <row r="379" spans="4:5" x14ac:dyDescent="0.2">
      <c r="D379" s="57"/>
      <c r="E379" s="57"/>
    </row>
    <row r="380" spans="4:5" x14ac:dyDescent="0.2">
      <c r="D380" s="57"/>
      <c r="E380" s="57"/>
    </row>
    <row r="381" spans="4:5" x14ac:dyDescent="0.2">
      <c r="D381" s="57"/>
      <c r="E381" s="57"/>
    </row>
    <row r="382" spans="4:5" x14ac:dyDescent="0.2">
      <c r="D382" s="57"/>
      <c r="E382" s="57"/>
    </row>
    <row r="383" spans="4:5" x14ac:dyDescent="0.2">
      <c r="D383" s="57"/>
      <c r="E383" s="57"/>
    </row>
    <row r="384" spans="4:5" x14ac:dyDescent="0.2">
      <c r="D384" s="57"/>
      <c r="E384" s="57"/>
    </row>
    <row r="385" spans="4:5" x14ac:dyDescent="0.2">
      <c r="D385" s="57"/>
      <c r="E385" s="57"/>
    </row>
    <row r="386" spans="4:5" x14ac:dyDescent="0.2">
      <c r="D386" s="57"/>
      <c r="E386" s="57"/>
    </row>
    <row r="387" spans="4:5" x14ac:dyDescent="0.2">
      <c r="D387" s="57"/>
      <c r="E387" s="57"/>
    </row>
    <row r="388" spans="4:5" x14ac:dyDescent="0.2">
      <c r="D388" s="57"/>
      <c r="E388" s="57"/>
    </row>
  </sheetData>
  <mergeCells count="6">
    <mergeCell ref="F175:F176"/>
    <mergeCell ref="A175:A176"/>
    <mergeCell ref="B175:B176"/>
    <mergeCell ref="C175:C176"/>
    <mergeCell ref="D175:D176"/>
    <mergeCell ref="E175:E1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Giocondi</dc:creator>
  <cp:lastModifiedBy>Lorena Giocondi</cp:lastModifiedBy>
  <dcterms:created xsi:type="dcterms:W3CDTF">2018-10-04T08:08:41Z</dcterms:created>
  <dcterms:modified xsi:type="dcterms:W3CDTF">2018-10-04T08:09:55Z</dcterms:modified>
</cp:coreProperties>
</file>